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95" windowWidth="20115" windowHeight="7875" tabRatio="759" firstSheet="1" activeTab="8"/>
  </bookViews>
  <sheets>
    <sheet name="DGKT" sheetId="8" r:id="rId1"/>
    <sheet name="DGLD" sheetId="9" r:id="rId2"/>
    <sheet name="Vat lieu co dinh" sheetId="5" r:id="rId3"/>
    <sheet name="Vat lieu di dong" sheetId="6" r:id="rId4"/>
    <sheet name="Dungcu co dinh" sheetId="7" r:id="rId5"/>
    <sheet name="Dung cu di dong" sheetId="2" r:id="rId6"/>
    <sheet name="Thiet bi co dinh" sheetId="3" r:id="rId7"/>
    <sheet name="Thiet bi di dong" sheetId="4" r:id="rId8"/>
    <sheet name="TONG HOP" sheetId="10" r:id="rId9"/>
    <sheet name="Sheet2" sheetId="12" r:id="rId10"/>
  </sheets>
  <externalReferences>
    <externalReference r:id="rId11"/>
  </externalReferences>
  <definedNames>
    <definedName name="_xlnm._FilterDatabase" localSheetId="5" hidden="1">'Dung cu di dong'!$A$4:$F$220</definedName>
    <definedName name="_xlnm._FilterDatabase" localSheetId="4" hidden="1">'Dungcu co dinh'!$A$4:$F$136</definedName>
    <definedName name="_xlnm._FilterDatabase" localSheetId="6" hidden="1">'Thiet bi co dinh'!$A$4:$F$117</definedName>
    <definedName name="_xlnm._FilterDatabase" localSheetId="7" hidden="1">'Thiet bi di dong'!$A$4:$F$129</definedName>
    <definedName name="_xlnm._FilterDatabase" localSheetId="2" hidden="1">'Vat lieu co dinh'!$A$4:$F$179</definedName>
    <definedName name="_xlnm._FilterDatabase" localSheetId="3" hidden="1">'Vat lieu di dong'!$A$4:$F$111</definedName>
  </definedNames>
  <calcPr calcId="124519"/>
</workbook>
</file>

<file path=xl/calcChain.xml><?xml version="1.0" encoding="utf-8"?>
<calcChain xmlns="http://schemas.openxmlformats.org/spreadsheetml/2006/main">
  <c r="G25" i="10"/>
  <c r="G26"/>
  <c r="G27"/>
  <c r="G28"/>
  <c r="G29"/>
  <c r="G30"/>
  <c r="G31"/>
  <c r="G32"/>
  <c r="G33"/>
  <c r="G34"/>
  <c r="G35"/>
  <c r="G36"/>
  <c r="G37"/>
  <c r="G38"/>
  <c r="G39"/>
  <c r="G24"/>
  <c r="H89" i="3"/>
  <c r="G90"/>
  <c r="G91"/>
  <c r="G92"/>
  <c r="G93"/>
  <c r="G94"/>
  <c r="G95"/>
  <c r="G96"/>
  <c r="G97"/>
  <c r="G98"/>
  <c r="G99"/>
  <c r="G100"/>
  <c r="G101"/>
  <c r="G102"/>
  <c r="G89"/>
  <c r="G19" i="10"/>
  <c r="G20"/>
  <c r="G11"/>
  <c r="G12"/>
  <c r="G13"/>
  <c r="G14"/>
  <c r="G15"/>
  <c r="G16"/>
  <c r="G17"/>
  <c r="G18"/>
  <c r="G22"/>
  <c r="D5"/>
  <c r="H5" i="8" l="1"/>
  <c r="H6"/>
  <c r="H7"/>
  <c r="H8"/>
  <c r="H9"/>
  <c r="H10"/>
  <c r="H24"/>
  <c r="H25"/>
  <c r="I25" s="1"/>
  <c r="J25" i="10" s="1"/>
  <c r="H26" i="8"/>
  <c r="H27"/>
  <c r="I27" s="1"/>
  <c r="J27" i="10" s="1"/>
  <c r="H28" i="8"/>
  <c r="H29"/>
  <c r="I29" s="1"/>
  <c r="J29" i="10" s="1"/>
  <c r="I26" i="8"/>
  <c r="J26" i="10" s="1"/>
  <c r="I28" i="8"/>
  <c r="J28" i="10" s="1"/>
  <c r="I30" i="8"/>
  <c r="J30" i="10" s="1"/>
  <c r="I31" i="8"/>
  <c r="J31" i="10" s="1"/>
  <c r="I32" i="8"/>
  <c r="J32" i="10" s="1"/>
  <c r="I33" i="8"/>
  <c r="J33" i="10" s="1"/>
  <c r="I34" i="8"/>
  <c r="J34" i="10" s="1"/>
  <c r="I35" i="8"/>
  <c r="J35" i="10" s="1"/>
  <c r="I36" i="8"/>
  <c r="J36" i="10" s="1"/>
  <c r="I37" i="8"/>
  <c r="J37" i="10" s="1"/>
  <c r="I38" i="8"/>
  <c r="J38" i="10" s="1"/>
  <c r="I39" i="8"/>
  <c r="J39" i="10" s="1"/>
  <c r="I24" i="8"/>
  <c r="J24" i="10" s="1"/>
  <c r="I6" i="8"/>
  <c r="J6" i="10" s="1"/>
  <c r="I7" i="8"/>
  <c r="J7" i="10" s="1"/>
  <c r="I8" i="8"/>
  <c r="J8" i="10" s="1"/>
  <c r="I9" i="8"/>
  <c r="J9" i="10" s="1"/>
  <c r="I10" i="8"/>
  <c r="J10" i="10" s="1"/>
  <c r="I11" i="8"/>
  <c r="J11" i="10" s="1"/>
  <c r="I12" i="8"/>
  <c r="J12" i="10" s="1"/>
  <c r="I13" i="8"/>
  <c r="J13" i="10" s="1"/>
  <c r="I14" i="8"/>
  <c r="J14" i="10" s="1"/>
  <c r="I15" i="8"/>
  <c r="J15" i="10" s="1"/>
  <c r="I16" i="8"/>
  <c r="J16" i="10" s="1"/>
  <c r="I17" i="8"/>
  <c r="J17" i="10" s="1"/>
  <c r="I18" i="8"/>
  <c r="J18" i="10" s="1"/>
  <c r="I19" i="8"/>
  <c r="J19" i="10" s="1"/>
  <c r="I20" i="8"/>
  <c r="J20" i="10" s="1"/>
  <c r="I21" i="8"/>
  <c r="J21" i="10" s="1"/>
  <c r="I22" i="8"/>
  <c r="J22" i="10" s="1"/>
  <c r="I5" i="8"/>
  <c r="J5" i="10" s="1"/>
  <c r="H69" i="4" l="1"/>
  <c r="H70"/>
  <c r="H71"/>
  <c r="H72"/>
  <c r="H73"/>
  <c r="H74"/>
  <c r="H75"/>
  <c r="H76"/>
  <c r="H77"/>
  <c r="H78"/>
  <c r="H83"/>
  <c r="H84"/>
  <c r="H85"/>
  <c r="H86"/>
  <c r="H87"/>
  <c r="H88"/>
  <c r="H89"/>
  <c r="H90"/>
  <c r="H91"/>
  <c r="H92"/>
  <c r="H95"/>
  <c r="H96"/>
  <c r="H97"/>
  <c r="H98"/>
  <c r="H99"/>
  <c r="H100"/>
  <c r="H101"/>
  <c r="H102"/>
  <c r="H103"/>
  <c r="H104"/>
  <c r="H107"/>
  <c r="H108"/>
  <c r="H109"/>
  <c r="H110"/>
  <c r="H111"/>
  <c r="H112"/>
  <c r="H113"/>
  <c r="H114"/>
  <c r="H115"/>
  <c r="H116"/>
  <c r="H119"/>
  <c r="H120"/>
  <c r="H121"/>
  <c r="H122"/>
  <c r="H123"/>
  <c r="H124"/>
  <c r="H125"/>
  <c r="H126"/>
  <c r="H127"/>
  <c r="H128"/>
  <c r="H39"/>
  <c r="H40"/>
  <c r="H41"/>
  <c r="H42"/>
  <c r="H43"/>
  <c r="H44"/>
  <c r="H47"/>
  <c r="H48"/>
  <c r="H49"/>
  <c r="H50"/>
  <c r="H51"/>
  <c r="H52"/>
  <c r="H53"/>
  <c r="H54"/>
  <c r="H55"/>
  <c r="H57"/>
  <c r="H58"/>
  <c r="H59"/>
  <c r="H60"/>
  <c r="H61"/>
  <c r="H62"/>
  <c r="H63"/>
  <c r="H64"/>
  <c r="H27"/>
  <c r="H28"/>
  <c r="H29"/>
  <c r="H30"/>
  <c r="H31"/>
  <c r="H32"/>
  <c r="H33"/>
  <c r="H34"/>
  <c r="H35"/>
  <c r="H37"/>
  <c r="H38"/>
  <c r="H17"/>
  <c r="H18"/>
  <c r="H19"/>
  <c r="H20"/>
  <c r="H21"/>
  <c r="H22"/>
  <c r="H23"/>
  <c r="H24"/>
  <c r="H7"/>
  <c r="H8"/>
  <c r="H9"/>
  <c r="H10"/>
  <c r="H11"/>
  <c r="H12"/>
  <c r="H13"/>
  <c r="H6"/>
  <c r="H25" i="3"/>
  <c r="H26"/>
  <c r="H27"/>
  <c r="H28"/>
  <c r="H30"/>
  <c r="H31"/>
  <c r="H32"/>
  <c r="H33"/>
  <c r="H39"/>
  <c r="H40"/>
  <c r="H41"/>
  <c r="H42"/>
  <c r="H43"/>
  <c r="H44"/>
  <c r="H45"/>
  <c r="H46"/>
  <c r="H47"/>
  <c r="H48"/>
  <c r="H53"/>
  <c r="H54"/>
  <c r="H55"/>
  <c r="H56"/>
  <c r="H57"/>
  <c r="H58"/>
  <c r="H59"/>
  <c r="H60"/>
  <c r="H61"/>
  <c r="H62"/>
  <c r="H65"/>
  <c r="H66"/>
  <c r="H67"/>
  <c r="H68"/>
  <c r="H69"/>
  <c r="H70"/>
  <c r="H71"/>
  <c r="H72"/>
  <c r="H73"/>
  <c r="H74"/>
  <c r="H77"/>
  <c r="H78"/>
  <c r="H79"/>
  <c r="H80"/>
  <c r="H81"/>
  <c r="H82"/>
  <c r="H83"/>
  <c r="H84"/>
  <c r="H85"/>
  <c r="H86"/>
  <c r="H90"/>
  <c r="H91"/>
  <c r="H92"/>
  <c r="H93"/>
  <c r="H94"/>
  <c r="H95"/>
  <c r="H96"/>
  <c r="H97"/>
  <c r="H98"/>
  <c r="H99"/>
  <c r="H100"/>
  <c r="H101"/>
  <c r="H104"/>
  <c r="H105"/>
  <c r="H106"/>
  <c r="H107"/>
  <c r="H108"/>
  <c r="H109"/>
  <c r="H110"/>
  <c r="H111"/>
  <c r="H112"/>
  <c r="H113"/>
  <c r="H114"/>
  <c r="H115"/>
  <c r="H116"/>
  <c r="H7"/>
  <c r="H9"/>
  <c r="H10"/>
  <c r="H11"/>
  <c r="H12"/>
  <c r="H13"/>
  <c r="H14"/>
  <c r="H15"/>
  <c r="H16"/>
  <c r="H17"/>
  <c r="H6"/>
  <c r="V34" i="10"/>
  <c r="V35"/>
  <c r="V36"/>
  <c r="V37"/>
  <c r="V38"/>
  <c r="V39"/>
  <c r="V13"/>
  <c r="V14"/>
  <c r="V15"/>
  <c r="V16"/>
  <c r="V17"/>
  <c r="V18"/>
  <c r="G129" i="4"/>
  <c r="K129" s="1"/>
  <c r="G117"/>
  <c r="K117" s="1"/>
  <c r="G105"/>
  <c r="K105" s="1"/>
  <c r="G93"/>
  <c r="K93" s="1"/>
  <c r="G79"/>
  <c r="K79" s="1"/>
  <c r="G65"/>
  <c r="K65" s="1"/>
  <c r="G55"/>
  <c r="K55" s="1"/>
  <c r="G45"/>
  <c r="K45" s="1"/>
  <c r="G35"/>
  <c r="K35" s="1"/>
  <c r="G25"/>
  <c r="K25" s="1"/>
  <c r="G14"/>
  <c r="K14" s="1"/>
  <c r="G49" i="3"/>
  <c r="K49" s="1"/>
  <c r="G18"/>
  <c r="K18" s="1"/>
  <c r="J89"/>
  <c r="K89" s="1"/>
  <c r="G34"/>
  <c r="K34" s="1"/>
  <c r="G117"/>
  <c r="K117" s="1"/>
  <c r="K102"/>
  <c r="G87"/>
  <c r="K87" s="1"/>
  <c r="G75"/>
  <c r="K75" s="1"/>
  <c r="G63"/>
  <c r="K63" s="1"/>
  <c r="G155" i="2" l="1"/>
  <c r="H155" s="1"/>
  <c r="G125"/>
  <c r="G27"/>
  <c r="V33" i="10" l="1"/>
  <c r="V32"/>
  <c r="V31"/>
  <c r="V30"/>
  <c r="V29"/>
  <c r="V28"/>
  <c r="V27"/>
  <c r="V26"/>
  <c r="V25"/>
  <c r="V24"/>
  <c r="M23"/>
  <c r="V22"/>
  <c r="V21"/>
  <c r="V20"/>
  <c r="V19"/>
  <c r="V12"/>
  <c r="V11"/>
  <c r="V10"/>
  <c r="V9"/>
  <c r="V8"/>
  <c r="V7"/>
  <c r="V6"/>
  <c r="V5"/>
  <c r="H11" i="9"/>
  <c r="E11"/>
  <c r="H10"/>
  <c r="E10"/>
  <c r="H9"/>
  <c r="E9"/>
  <c r="H8"/>
  <c r="E8"/>
  <c r="J8" s="1"/>
  <c r="F8" l="1"/>
  <c r="F9"/>
  <c r="M9" s="1"/>
  <c r="N9" s="1"/>
  <c r="J9"/>
  <c r="F10"/>
  <c r="M10" s="1"/>
  <c r="N10" s="1"/>
  <c r="J10"/>
  <c r="F11"/>
  <c r="M11" s="1"/>
  <c r="N11" s="1"/>
  <c r="J11"/>
  <c r="K10" l="1"/>
  <c r="L10" s="1"/>
  <c r="M8"/>
  <c r="N8" s="1"/>
  <c r="K8"/>
  <c r="L8" s="1"/>
  <c r="K11"/>
  <c r="L11" s="1"/>
  <c r="K9"/>
  <c r="L9" s="1"/>
  <c r="F81" i="6" l="1"/>
  <c r="G81" s="1"/>
  <c r="F82"/>
  <c r="G82" s="1"/>
  <c r="F83"/>
  <c r="G83" s="1"/>
  <c r="F84"/>
  <c r="G84" s="1"/>
  <c r="F85"/>
  <c r="G85" s="1"/>
  <c r="F86"/>
  <c r="G86" s="1"/>
  <c r="F87"/>
  <c r="G87" s="1"/>
  <c r="F88"/>
  <c r="G88" s="1"/>
  <c r="F89"/>
  <c r="G89" s="1"/>
  <c r="F90"/>
  <c r="G90" s="1"/>
  <c r="F91"/>
  <c r="G91" s="1"/>
  <c r="F92"/>
  <c r="G92" s="1"/>
  <c r="F93"/>
  <c r="G93" s="1"/>
  <c r="F94"/>
  <c r="G94" s="1"/>
  <c r="F95"/>
  <c r="G95" s="1"/>
  <c r="F96"/>
  <c r="G96" s="1"/>
  <c r="F98"/>
  <c r="G98" s="1"/>
  <c r="F99"/>
  <c r="G99" s="1"/>
  <c r="F100"/>
  <c r="G100" s="1"/>
  <c r="F101"/>
  <c r="G101" s="1"/>
  <c r="F102"/>
  <c r="G102" s="1"/>
  <c r="F103"/>
  <c r="G103" s="1"/>
  <c r="F104"/>
  <c r="G104" s="1"/>
  <c r="F105"/>
  <c r="G105" s="1"/>
  <c r="F106"/>
  <c r="G106" s="1"/>
  <c r="F107"/>
  <c r="G107" s="1"/>
  <c r="F108"/>
  <c r="G108" s="1"/>
  <c r="F109"/>
  <c r="G109" s="1"/>
  <c r="F110"/>
  <c r="G110" s="1"/>
  <c r="F111"/>
  <c r="G111" s="1"/>
  <c r="F71"/>
  <c r="G71" s="1"/>
  <c r="F72"/>
  <c r="G72" s="1"/>
  <c r="F73"/>
  <c r="G73" s="1"/>
  <c r="F74"/>
  <c r="G74" s="1"/>
  <c r="F75"/>
  <c r="G75" s="1"/>
  <c r="F76"/>
  <c r="G76" s="1"/>
  <c r="F77"/>
  <c r="G77" s="1"/>
  <c r="F78"/>
  <c r="G78" s="1"/>
  <c r="F79"/>
  <c r="G79" s="1"/>
  <c r="F67"/>
  <c r="G67" s="1"/>
  <c r="F68"/>
  <c r="G68" s="1"/>
  <c r="F69"/>
  <c r="G69" s="1"/>
  <c r="F70"/>
  <c r="G70" s="1"/>
  <c r="F61"/>
  <c r="G61" s="1"/>
  <c r="F62"/>
  <c r="G62" s="1"/>
  <c r="F63"/>
  <c r="G63" s="1"/>
  <c r="F64"/>
  <c r="G64" s="1"/>
  <c r="F65"/>
  <c r="G65" s="1"/>
  <c r="F53"/>
  <c r="G53" s="1"/>
  <c r="F54"/>
  <c r="G54" s="1"/>
  <c r="F55"/>
  <c r="G55" s="1"/>
  <c r="F56"/>
  <c r="G56" s="1"/>
  <c r="F57"/>
  <c r="G57" s="1"/>
  <c r="F58"/>
  <c r="G58" s="1"/>
  <c r="F59"/>
  <c r="G59" s="1"/>
  <c r="F60"/>
  <c r="G60" s="1"/>
  <c r="F33"/>
  <c r="G33" s="1"/>
  <c r="F37"/>
  <c r="G37" s="1"/>
  <c r="F38"/>
  <c r="G38" s="1"/>
  <c r="F39"/>
  <c r="G39" s="1"/>
  <c r="F40"/>
  <c r="G40" s="1"/>
  <c r="F41"/>
  <c r="G41" s="1"/>
  <c r="F42"/>
  <c r="G42" s="1"/>
  <c r="F43"/>
  <c r="G43" s="1"/>
  <c r="F44"/>
  <c r="G44" s="1"/>
  <c r="F45"/>
  <c r="G45" s="1"/>
  <c r="F46"/>
  <c r="G46" s="1"/>
  <c r="F47"/>
  <c r="G47" s="1"/>
  <c r="F48"/>
  <c r="G48" s="1"/>
  <c r="F49"/>
  <c r="G49" s="1"/>
  <c r="F12"/>
  <c r="G12" s="1"/>
  <c r="F13"/>
  <c r="G13" s="1"/>
  <c r="F14"/>
  <c r="G14" s="1"/>
  <c r="F15"/>
  <c r="G15" s="1"/>
  <c r="F22"/>
  <c r="G22" s="1"/>
  <c r="F23"/>
  <c r="G23" s="1"/>
  <c r="F24"/>
  <c r="G24" s="1"/>
  <c r="F25"/>
  <c r="G25" s="1"/>
  <c r="F26"/>
  <c r="G26" s="1"/>
  <c r="F27"/>
  <c r="G27" s="1"/>
  <c r="F28"/>
  <c r="G28" s="1"/>
  <c r="F29"/>
  <c r="G29" s="1"/>
  <c r="F30"/>
  <c r="G30" s="1"/>
  <c r="F31"/>
  <c r="G31" s="1"/>
  <c r="F32"/>
  <c r="G32" s="1"/>
  <c r="F8"/>
  <c r="G8" s="1"/>
  <c r="F9"/>
  <c r="G9" s="1"/>
  <c r="F10"/>
  <c r="G10" s="1"/>
  <c r="F11"/>
  <c r="G11" s="1"/>
  <c r="F7"/>
  <c r="G7" s="1"/>
  <c r="F7" i="5"/>
  <c r="G7" s="1"/>
  <c r="F8"/>
  <c r="G8" s="1"/>
  <c r="F9"/>
  <c r="G9" s="1"/>
  <c r="F10"/>
  <c r="G10" s="1"/>
  <c r="F11"/>
  <c r="G11" s="1"/>
  <c r="F12"/>
  <c r="G12" s="1"/>
  <c r="F13"/>
  <c r="G13" s="1"/>
  <c r="F14"/>
  <c r="G14" s="1"/>
  <c r="F21"/>
  <c r="G21" s="1"/>
  <c r="F22"/>
  <c r="G22" s="1"/>
  <c r="F23"/>
  <c r="G23" s="1"/>
  <c r="F24"/>
  <c r="G24" s="1"/>
  <c r="F25"/>
  <c r="G25" s="1"/>
  <c r="F26"/>
  <c r="G26" s="1"/>
  <c r="F27"/>
  <c r="G27" s="1"/>
  <c r="F28"/>
  <c r="G28" s="1"/>
  <c r="F29"/>
  <c r="G29" s="1"/>
  <c r="F30"/>
  <c r="G30" s="1"/>
  <c r="F31"/>
  <c r="G31" s="1"/>
  <c r="F32"/>
  <c r="G32" s="1"/>
  <c r="F33"/>
  <c r="G33" s="1"/>
  <c r="F34"/>
  <c r="G34" s="1"/>
  <c r="F35"/>
  <c r="G35" s="1"/>
  <c r="F36"/>
  <c r="G36" s="1"/>
  <c r="F37"/>
  <c r="G37" s="1"/>
  <c r="F38"/>
  <c r="G38" s="1"/>
  <c r="F39"/>
  <c r="G39" s="1"/>
  <c r="F44"/>
  <c r="G44" s="1"/>
  <c r="F45"/>
  <c r="G45" s="1"/>
  <c r="F46"/>
  <c r="G46" s="1"/>
  <c r="F47"/>
  <c r="G47" s="1"/>
  <c r="F48"/>
  <c r="G48" s="1"/>
  <c r="F49"/>
  <c r="G49" s="1"/>
  <c r="F50"/>
  <c r="G50" s="1"/>
  <c r="F51"/>
  <c r="G51" s="1"/>
  <c r="F52"/>
  <c r="G52" s="1"/>
  <c r="F53"/>
  <c r="G53" s="1"/>
  <c r="F54"/>
  <c r="G54" s="1"/>
  <c r="F55"/>
  <c r="G55" s="1"/>
  <c r="F56"/>
  <c r="G56" s="1"/>
  <c r="F57"/>
  <c r="G57" s="1"/>
  <c r="F58"/>
  <c r="G58" s="1"/>
  <c r="F59"/>
  <c r="G59" s="1"/>
  <c r="F60"/>
  <c r="G60" s="1"/>
  <c r="F61"/>
  <c r="G61" s="1"/>
  <c r="F62"/>
  <c r="G62" s="1"/>
  <c r="F63"/>
  <c r="G63" s="1"/>
  <c r="F64"/>
  <c r="G64" s="1"/>
  <c r="F65"/>
  <c r="G65" s="1"/>
  <c r="F66"/>
  <c r="G66" s="1"/>
  <c r="F67"/>
  <c r="G67" s="1"/>
  <c r="F68"/>
  <c r="G68" s="1"/>
  <c r="F69"/>
  <c r="G69" s="1"/>
  <c r="F73"/>
  <c r="G73" s="1"/>
  <c r="F74"/>
  <c r="G74" s="1"/>
  <c r="F75"/>
  <c r="G75" s="1"/>
  <c r="F76"/>
  <c r="G76" s="1"/>
  <c r="F77"/>
  <c r="G77" s="1"/>
  <c r="F78"/>
  <c r="G78" s="1"/>
  <c r="F79"/>
  <c r="G79" s="1"/>
  <c r="F80"/>
  <c r="G80" s="1"/>
  <c r="F81"/>
  <c r="G81" s="1"/>
  <c r="F82"/>
  <c r="G82" s="1"/>
  <c r="F83"/>
  <c r="G83" s="1"/>
  <c r="F84"/>
  <c r="G84" s="1"/>
  <c r="F85"/>
  <c r="G85" s="1"/>
  <c r="F86"/>
  <c r="G86" s="1"/>
  <c r="F87"/>
  <c r="G87" s="1"/>
  <c r="F88"/>
  <c r="G88" s="1"/>
  <c r="F89"/>
  <c r="G89" s="1"/>
  <c r="F90"/>
  <c r="G90" s="1"/>
  <c r="F91"/>
  <c r="G91" s="1"/>
  <c r="F92"/>
  <c r="G92" s="1"/>
  <c r="F94"/>
  <c r="G94" s="1"/>
  <c r="F95"/>
  <c r="G95" s="1"/>
  <c r="F96"/>
  <c r="G96" s="1"/>
  <c r="F97"/>
  <c r="G97" s="1"/>
  <c r="F98"/>
  <c r="G98" s="1"/>
  <c r="F99"/>
  <c r="G99" s="1"/>
  <c r="F100"/>
  <c r="G100" s="1"/>
  <c r="F101"/>
  <c r="G101" s="1"/>
  <c r="F102"/>
  <c r="G102" s="1"/>
  <c r="F103"/>
  <c r="G103" s="1"/>
  <c r="F104"/>
  <c r="G104" s="1"/>
  <c r="F105"/>
  <c r="G105" s="1"/>
  <c r="F106"/>
  <c r="G106" s="1"/>
  <c r="F107"/>
  <c r="G107" s="1"/>
  <c r="F108"/>
  <c r="G108" s="1"/>
  <c r="F109"/>
  <c r="G109" s="1"/>
  <c r="F110"/>
  <c r="G110" s="1"/>
  <c r="F111"/>
  <c r="G111" s="1"/>
  <c r="F112"/>
  <c r="G112" s="1"/>
  <c r="F113"/>
  <c r="G113" s="1"/>
  <c r="F114"/>
  <c r="G114" s="1"/>
  <c r="F116"/>
  <c r="G116" s="1"/>
  <c r="F117"/>
  <c r="G117" s="1"/>
  <c r="F118"/>
  <c r="G118" s="1"/>
  <c r="F119"/>
  <c r="G119" s="1"/>
  <c r="F120"/>
  <c r="G120" s="1"/>
  <c r="F121"/>
  <c r="G121" s="1"/>
  <c r="F122"/>
  <c r="G122" s="1"/>
  <c r="F123"/>
  <c r="G123" s="1"/>
  <c r="F124"/>
  <c r="G124" s="1"/>
  <c r="F125"/>
  <c r="G125" s="1"/>
  <c r="F126"/>
  <c r="G126" s="1"/>
  <c r="F127"/>
  <c r="G127" s="1"/>
  <c r="F128"/>
  <c r="G128" s="1"/>
  <c r="F129"/>
  <c r="G129" s="1"/>
  <c r="F130"/>
  <c r="G130" s="1"/>
  <c r="F131"/>
  <c r="G131" s="1"/>
  <c r="F132"/>
  <c r="G132" s="1"/>
  <c r="F133"/>
  <c r="G133" s="1"/>
  <c r="F134"/>
  <c r="G134" s="1"/>
  <c r="F135"/>
  <c r="G135" s="1"/>
  <c r="F137"/>
  <c r="G137" s="1"/>
  <c r="F138"/>
  <c r="G138" s="1"/>
  <c r="F139"/>
  <c r="G139" s="1"/>
  <c r="F140"/>
  <c r="G140" s="1"/>
  <c r="F141"/>
  <c r="G141" s="1"/>
  <c r="F142"/>
  <c r="G142" s="1"/>
  <c r="F143"/>
  <c r="G143" s="1"/>
  <c r="F144"/>
  <c r="G144" s="1"/>
  <c r="F145"/>
  <c r="G145" s="1"/>
  <c r="F146"/>
  <c r="G146" s="1"/>
  <c r="F147"/>
  <c r="G147" s="1"/>
  <c r="F148"/>
  <c r="G148" s="1"/>
  <c r="F149"/>
  <c r="G149" s="1"/>
  <c r="F150"/>
  <c r="G150" s="1"/>
  <c r="F151"/>
  <c r="G151" s="1"/>
  <c r="F152"/>
  <c r="G152" s="1"/>
  <c r="F153"/>
  <c r="G153" s="1"/>
  <c r="F154"/>
  <c r="G154" s="1"/>
  <c r="F155"/>
  <c r="G155" s="1"/>
  <c r="F156"/>
  <c r="G156" s="1"/>
  <c r="F157"/>
  <c r="G157" s="1"/>
  <c r="F158"/>
  <c r="G158" s="1"/>
  <c r="F159"/>
  <c r="G159" s="1"/>
  <c r="F161"/>
  <c r="G161" s="1"/>
  <c r="F162"/>
  <c r="G162" s="1"/>
  <c r="F163"/>
  <c r="G163" s="1"/>
  <c r="F164"/>
  <c r="G164" s="1"/>
  <c r="F165"/>
  <c r="G165" s="1"/>
  <c r="F166"/>
  <c r="G166" s="1"/>
  <c r="F167"/>
  <c r="G167" s="1"/>
  <c r="F168"/>
  <c r="G168" s="1"/>
  <c r="F169"/>
  <c r="G169" s="1"/>
  <c r="F170"/>
  <c r="G170" s="1"/>
  <c r="F171"/>
  <c r="G171" s="1"/>
  <c r="F172"/>
  <c r="G172" s="1"/>
  <c r="F173"/>
  <c r="G173" s="1"/>
  <c r="F174"/>
  <c r="G174" s="1"/>
  <c r="F175"/>
  <c r="G175" s="1"/>
  <c r="F176"/>
  <c r="G176" s="1"/>
  <c r="F177"/>
  <c r="G177" s="1"/>
  <c r="F178"/>
  <c r="G178" s="1"/>
  <c r="F179"/>
  <c r="G179" s="1"/>
  <c r="F6"/>
  <c r="G7" i="4"/>
  <c r="J7" s="1"/>
  <c r="K7" s="1"/>
  <c r="G8"/>
  <c r="J8" s="1"/>
  <c r="K8" s="1"/>
  <c r="G9"/>
  <c r="J9" s="1"/>
  <c r="K9" s="1"/>
  <c r="G10"/>
  <c r="J10" s="1"/>
  <c r="K10" s="1"/>
  <c r="G11"/>
  <c r="J11" s="1"/>
  <c r="K11" s="1"/>
  <c r="G12"/>
  <c r="J12" s="1"/>
  <c r="K12" s="1"/>
  <c r="G13"/>
  <c r="J13" s="1"/>
  <c r="K13" s="1"/>
  <c r="G17"/>
  <c r="J17" s="1"/>
  <c r="K17" s="1"/>
  <c r="G18"/>
  <c r="J18" s="1"/>
  <c r="K18" s="1"/>
  <c r="G19"/>
  <c r="J19" s="1"/>
  <c r="K19" s="1"/>
  <c r="G20"/>
  <c r="J20" s="1"/>
  <c r="K20" s="1"/>
  <c r="G21"/>
  <c r="J21" s="1"/>
  <c r="K21" s="1"/>
  <c r="G22"/>
  <c r="J22" s="1"/>
  <c r="K22" s="1"/>
  <c r="G23"/>
  <c r="J23" s="1"/>
  <c r="K23" s="1"/>
  <c r="G24"/>
  <c r="J24" s="1"/>
  <c r="K24" s="1"/>
  <c r="G27"/>
  <c r="J27" s="1"/>
  <c r="K27" s="1"/>
  <c r="G28"/>
  <c r="J28" s="1"/>
  <c r="K28" s="1"/>
  <c r="G29"/>
  <c r="J29" s="1"/>
  <c r="K29" s="1"/>
  <c r="G30"/>
  <c r="J30" s="1"/>
  <c r="K30" s="1"/>
  <c r="G31"/>
  <c r="J31" s="1"/>
  <c r="K31" s="1"/>
  <c r="G32"/>
  <c r="J32" s="1"/>
  <c r="K32" s="1"/>
  <c r="G33"/>
  <c r="J33" s="1"/>
  <c r="K33" s="1"/>
  <c r="G34"/>
  <c r="J34" s="1"/>
  <c r="K34" s="1"/>
  <c r="G37"/>
  <c r="J37" s="1"/>
  <c r="K37" s="1"/>
  <c r="G38"/>
  <c r="J38" s="1"/>
  <c r="K38" s="1"/>
  <c r="G39"/>
  <c r="J39" s="1"/>
  <c r="K39" s="1"/>
  <c r="G40"/>
  <c r="J40" s="1"/>
  <c r="K40" s="1"/>
  <c r="G41"/>
  <c r="J41" s="1"/>
  <c r="K41" s="1"/>
  <c r="G42"/>
  <c r="J42" s="1"/>
  <c r="K42" s="1"/>
  <c r="G43"/>
  <c r="J43" s="1"/>
  <c r="K43" s="1"/>
  <c r="G44"/>
  <c r="J44" s="1"/>
  <c r="K44" s="1"/>
  <c r="G47"/>
  <c r="J47" s="1"/>
  <c r="K47" s="1"/>
  <c r="G48"/>
  <c r="J48" s="1"/>
  <c r="K48" s="1"/>
  <c r="G49"/>
  <c r="J49" s="1"/>
  <c r="K49" s="1"/>
  <c r="G50"/>
  <c r="J50" s="1"/>
  <c r="K50" s="1"/>
  <c r="G51"/>
  <c r="J51" s="1"/>
  <c r="K51" s="1"/>
  <c r="G52"/>
  <c r="J52" s="1"/>
  <c r="K52" s="1"/>
  <c r="G53"/>
  <c r="J53" s="1"/>
  <c r="K53" s="1"/>
  <c r="G54"/>
  <c r="J54" s="1"/>
  <c r="K54" s="1"/>
  <c r="G57"/>
  <c r="J57" s="1"/>
  <c r="K57" s="1"/>
  <c r="G58"/>
  <c r="J58" s="1"/>
  <c r="K58" s="1"/>
  <c r="G59"/>
  <c r="J59" s="1"/>
  <c r="K59" s="1"/>
  <c r="G60"/>
  <c r="J60" s="1"/>
  <c r="K60" s="1"/>
  <c r="G61"/>
  <c r="J61" s="1"/>
  <c r="K61" s="1"/>
  <c r="G62"/>
  <c r="J62" s="1"/>
  <c r="K62" s="1"/>
  <c r="G63"/>
  <c r="J63" s="1"/>
  <c r="K63" s="1"/>
  <c r="G64"/>
  <c r="J64" s="1"/>
  <c r="K64" s="1"/>
  <c r="G69"/>
  <c r="J69" s="1"/>
  <c r="K69" s="1"/>
  <c r="G70"/>
  <c r="J70" s="1"/>
  <c r="K70" s="1"/>
  <c r="G71"/>
  <c r="J71" s="1"/>
  <c r="K71" s="1"/>
  <c r="G72"/>
  <c r="J72" s="1"/>
  <c r="K72" s="1"/>
  <c r="G73"/>
  <c r="J73" s="1"/>
  <c r="K73" s="1"/>
  <c r="G74"/>
  <c r="J74" s="1"/>
  <c r="K74" s="1"/>
  <c r="G75"/>
  <c r="J75" s="1"/>
  <c r="K75" s="1"/>
  <c r="G76"/>
  <c r="J76" s="1"/>
  <c r="K76" s="1"/>
  <c r="G77"/>
  <c r="J77" s="1"/>
  <c r="K77" s="1"/>
  <c r="G78"/>
  <c r="J78" s="1"/>
  <c r="K78" s="1"/>
  <c r="G83"/>
  <c r="J83" s="1"/>
  <c r="K83" s="1"/>
  <c r="G84"/>
  <c r="J84" s="1"/>
  <c r="K84" s="1"/>
  <c r="G85"/>
  <c r="J85" s="1"/>
  <c r="K85" s="1"/>
  <c r="G86"/>
  <c r="J86" s="1"/>
  <c r="K86" s="1"/>
  <c r="G87"/>
  <c r="J87" s="1"/>
  <c r="K87" s="1"/>
  <c r="G88"/>
  <c r="J88" s="1"/>
  <c r="K88" s="1"/>
  <c r="G89"/>
  <c r="J89" s="1"/>
  <c r="K89" s="1"/>
  <c r="G90"/>
  <c r="J90" s="1"/>
  <c r="K90" s="1"/>
  <c r="G91"/>
  <c r="J91" s="1"/>
  <c r="K91" s="1"/>
  <c r="G92"/>
  <c r="J92" s="1"/>
  <c r="K92" s="1"/>
  <c r="G95"/>
  <c r="J95" s="1"/>
  <c r="K95" s="1"/>
  <c r="G96"/>
  <c r="J96" s="1"/>
  <c r="K96" s="1"/>
  <c r="G97"/>
  <c r="J97" s="1"/>
  <c r="K97" s="1"/>
  <c r="G98"/>
  <c r="J98" s="1"/>
  <c r="K98" s="1"/>
  <c r="G99"/>
  <c r="J99" s="1"/>
  <c r="K99" s="1"/>
  <c r="G100"/>
  <c r="J100" s="1"/>
  <c r="K100" s="1"/>
  <c r="G101"/>
  <c r="J101" s="1"/>
  <c r="K101" s="1"/>
  <c r="G102"/>
  <c r="J102" s="1"/>
  <c r="K102" s="1"/>
  <c r="G103"/>
  <c r="J103" s="1"/>
  <c r="K103" s="1"/>
  <c r="G104"/>
  <c r="J104" s="1"/>
  <c r="K104" s="1"/>
  <c r="G107"/>
  <c r="J107" s="1"/>
  <c r="K107" s="1"/>
  <c r="G108"/>
  <c r="J108" s="1"/>
  <c r="K108" s="1"/>
  <c r="G109"/>
  <c r="J109" s="1"/>
  <c r="K109" s="1"/>
  <c r="G110"/>
  <c r="J110" s="1"/>
  <c r="K110" s="1"/>
  <c r="G111"/>
  <c r="J111" s="1"/>
  <c r="K111" s="1"/>
  <c r="G112"/>
  <c r="J112" s="1"/>
  <c r="K112" s="1"/>
  <c r="G113"/>
  <c r="J113" s="1"/>
  <c r="K113" s="1"/>
  <c r="G114"/>
  <c r="J114" s="1"/>
  <c r="K114" s="1"/>
  <c r="G115"/>
  <c r="J115" s="1"/>
  <c r="K115" s="1"/>
  <c r="G116"/>
  <c r="J116" s="1"/>
  <c r="K116" s="1"/>
  <c r="G119"/>
  <c r="J119" s="1"/>
  <c r="K119" s="1"/>
  <c r="G120"/>
  <c r="J120" s="1"/>
  <c r="K120" s="1"/>
  <c r="G121"/>
  <c r="J121" s="1"/>
  <c r="K121" s="1"/>
  <c r="G122"/>
  <c r="J122" s="1"/>
  <c r="K122" s="1"/>
  <c r="G123"/>
  <c r="J123" s="1"/>
  <c r="K123" s="1"/>
  <c r="G124"/>
  <c r="J124" s="1"/>
  <c r="K124" s="1"/>
  <c r="G125"/>
  <c r="J125" s="1"/>
  <c r="K125" s="1"/>
  <c r="G126"/>
  <c r="J126" s="1"/>
  <c r="K126" s="1"/>
  <c r="G127"/>
  <c r="J127" s="1"/>
  <c r="K127" s="1"/>
  <c r="G128"/>
  <c r="J128" s="1"/>
  <c r="K128" s="1"/>
  <c r="G6"/>
  <c r="J6" s="1"/>
  <c r="K6" s="1"/>
  <c r="G7" i="3"/>
  <c r="G8"/>
  <c r="G9"/>
  <c r="G10"/>
  <c r="G11"/>
  <c r="G12"/>
  <c r="G13"/>
  <c r="G14"/>
  <c r="G15"/>
  <c r="G16"/>
  <c r="G17"/>
  <c r="G25"/>
  <c r="J25" s="1"/>
  <c r="K25" s="1"/>
  <c r="G26"/>
  <c r="G27"/>
  <c r="G28"/>
  <c r="G29"/>
  <c r="G30"/>
  <c r="G31"/>
  <c r="G32"/>
  <c r="G33"/>
  <c r="G39"/>
  <c r="J39" s="1"/>
  <c r="K39" s="1"/>
  <c r="G40"/>
  <c r="G41"/>
  <c r="G42"/>
  <c r="G43"/>
  <c r="G44"/>
  <c r="G45"/>
  <c r="G46"/>
  <c r="G47"/>
  <c r="G48"/>
  <c r="G53"/>
  <c r="J53" s="1"/>
  <c r="K53" s="1"/>
  <c r="G54"/>
  <c r="G55"/>
  <c r="G56"/>
  <c r="G57"/>
  <c r="G58"/>
  <c r="G59"/>
  <c r="G60"/>
  <c r="G61"/>
  <c r="G62"/>
  <c r="G65"/>
  <c r="J65" s="1"/>
  <c r="K65" s="1"/>
  <c r="G66"/>
  <c r="G67"/>
  <c r="G68"/>
  <c r="G69"/>
  <c r="G70"/>
  <c r="G71"/>
  <c r="G72"/>
  <c r="G73"/>
  <c r="G74"/>
  <c r="G77"/>
  <c r="J77" s="1"/>
  <c r="K77" s="1"/>
  <c r="G78"/>
  <c r="G79"/>
  <c r="G80"/>
  <c r="G81"/>
  <c r="G82"/>
  <c r="G83"/>
  <c r="G84"/>
  <c r="G85"/>
  <c r="G86"/>
  <c r="J90"/>
  <c r="K90" s="1"/>
  <c r="J95"/>
  <c r="K95" s="1"/>
  <c r="G104"/>
  <c r="J104" s="1"/>
  <c r="K104" s="1"/>
  <c r="G105"/>
  <c r="G106"/>
  <c r="G107"/>
  <c r="G108"/>
  <c r="G109"/>
  <c r="G110"/>
  <c r="G111"/>
  <c r="G112"/>
  <c r="G113"/>
  <c r="G114"/>
  <c r="G115"/>
  <c r="G116"/>
  <c r="G6"/>
  <c r="J6" s="1"/>
  <c r="K6" s="1"/>
  <c r="G215" i="2"/>
  <c r="H215" s="1"/>
  <c r="G185"/>
  <c r="H185" s="1"/>
  <c r="H125"/>
  <c r="G26"/>
  <c r="H26" s="1"/>
  <c r="H27"/>
  <c r="G28"/>
  <c r="H28" s="1"/>
  <c r="G29"/>
  <c r="H29" s="1"/>
  <c r="G30"/>
  <c r="H30" s="1"/>
  <c r="G31"/>
  <c r="H31" s="1"/>
  <c r="G32"/>
  <c r="H32" s="1"/>
  <c r="G40"/>
  <c r="H40" s="1"/>
  <c r="G41"/>
  <c r="H41" s="1"/>
  <c r="G42"/>
  <c r="H42" s="1"/>
  <c r="G43"/>
  <c r="H43" s="1"/>
  <c r="G44"/>
  <c r="H44" s="1"/>
  <c r="G45"/>
  <c r="H45" s="1"/>
  <c r="G46"/>
  <c r="H46" s="1"/>
  <c r="G47"/>
  <c r="H47" s="1"/>
  <c r="G48"/>
  <c r="H48" s="1"/>
  <c r="G49"/>
  <c r="H49" s="1"/>
  <c r="G50"/>
  <c r="H50" s="1"/>
  <c r="G51"/>
  <c r="H51" s="1"/>
  <c r="G52"/>
  <c r="H52" s="1"/>
  <c r="G53"/>
  <c r="H53" s="1"/>
  <c r="G54"/>
  <c r="H54" s="1"/>
  <c r="G55"/>
  <c r="H55" s="1"/>
  <c r="G56"/>
  <c r="H56" s="1"/>
  <c r="G57"/>
  <c r="H57" s="1"/>
  <c r="G58"/>
  <c r="H58" s="1"/>
  <c r="G59"/>
  <c r="H59" s="1"/>
  <c r="G60"/>
  <c r="H60" s="1"/>
  <c r="G61"/>
  <c r="H61" s="1"/>
  <c r="G62"/>
  <c r="H62" s="1"/>
  <c r="G63"/>
  <c r="H63" s="1"/>
  <c r="G64"/>
  <c r="H64" s="1"/>
  <c r="G65"/>
  <c r="H65" s="1"/>
  <c r="G66"/>
  <c r="H66" s="1"/>
  <c r="G70"/>
  <c r="H70" s="1"/>
  <c r="G71"/>
  <c r="H71" s="1"/>
  <c r="G72"/>
  <c r="H72" s="1"/>
  <c r="G73"/>
  <c r="H73" s="1"/>
  <c r="G74"/>
  <c r="H74" s="1"/>
  <c r="G75"/>
  <c r="H75" s="1"/>
  <c r="G76"/>
  <c r="H76" s="1"/>
  <c r="G77"/>
  <c r="H77" s="1"/>
  <c r="G78"/>
  <c r="H78" s="1"/>
  <c r="G79"/>
  <c r="H79" s="1"/>
  <c r="G80"/>
  <c r="H80" s="1"/>
  <c r="G81"/>
  <c r="H81" s="1"/>
  <c r="G82"/>
  <c r="H82" s="1"/>
  <c r="G83"/>
  <c r="H83" s="1"/>
  <c r="G84"/>
  <c r="H84" s="1"/>
  <c r="G85"/>
  <c r="H85" s="1"/>
  <c r="G86"/>
  <c r="H86" s="1"/>
  <c r="G87"/>
  <c r="H87" s="1"/>
  <c r="G88"/>
  <c r="H88" s="1"/>
  <c r="G89"/>
  <c r="H89" s="1"/>
  <c r="G90"/>
  <c r="H90" s="1"/>
  <c r="G91"/>
  <c r="H91" s="1"/>
  <c r="G92"/>
  <c r="H92" s="1"/>
  <c r="G93"/>
  <c r="H93" s="1"/>
  <c r="G94"/>
  <c r="H94" s="1"/>
  <c r="G95"/>
  <c r="H95" s="1"/>
  <c r="G96"/>
  <c r="H96" s="1"/>
  <c r="G97"/>
  <c r="H97" s="1"/>
  <c r="G98"/>
  <c r="H98" s="1"/>
  <c r="G102"/>
  <c r="H102" s="1"/>
  <c r="G103"/>
  <c r="H103" s="1"/>
  <c r="G104"/>
  <c r="H104" s="1"/>
  <c r="G105"/>
  <c r="H105" s="1"/>
  <c r="G106"/>
  <c r="H106" s="1"/>
  <c r="G107"/>
  <c r="H107" s="1"/>
  <c r="G108"/>
  <c r="H108" s="1"/>
  <c r="G109"/>
  <c r="H109" s="1"/>
  <c r="G110"/>
  <c r="H110" s="1"/>
  <c r="G111"/>
  <c r="H111" s="1"/>
  <c r="G112"/>
  <c r="H112" s="1"/>
  <c r="G113"/>
  <c r="H113" s="1"/>
  <c r="G114"/>
  <c r="H114" s="1"/>
  <c r="G115"/>
  <c r="H115" s="1"/>
  <c r="G116"/>
  <c r="H116" s="1"/>
  <c r="G117"/>
  <c r="H117" s="1"/>
  <c r="G118"/>
  <c r="H118" s="1"/>
  <c r="G119"/>
  <c r="H119" s="1"/>
  <c r="G120"/>
  <c r="H120" s="1"/>
  <c r="G121"/>
  <c r="H121" s="1"/>
  <c r="G122"/>
  <c r="H122" s="1"/>
  <c r="G123"/>
  <c r="H123" s="1"/>
  <c r="G124"/>
  <c r="H124" s="1"/>
  <c r="G126"/>
  <c r="H126" s="1"/>
  <c r="G127"/>
  <c r="H127" s="1"/>
  <c r="G128"/>
  <c r="H128" s="1"/>
  <c r="G129"/>
  <c r="H129" s="1"/>
  <c r="G130"/>
  <c r="H130" s="1"/>
  <c r="G132"/>
  <c r="H132" s="1"/>
  <c r="G133"/>
  <c r="H133" s="1"/>
  <c r="G134"/>
  <c r="H134" s="1"/>
  <c r="G135"/>
  <c r="H135" s="1"/>
  <c r="G136"/>
  <c r="H136" s="1"/>
  <c r="G137"/>
  <c r="H137" s="1"/>
  <c r="G138"/>
  <c r="H138" s="1"/>
  <c r="G139"/>
  <c r="H139" s="1"/>
  <c r="G140"/>
  <c r="H140" s="1"/>
  <c r="G141"/>
  <c r="H141" s="1"/>
  <c r="G142"/>
  <c r="H142" s="1"/>
  <c r="G143"/>
  <c r="H143" s="1"/>
  <c r="G144"/>
  <c r="H144" s="1"/>
  <c r="G145"/>
  <c r="H145" s="1"/>
  <c r="G146"/>
  <c r="H146" s="1"/>
  <c r="G147"/>
  <c r="H147" s="1"/>
  <c r="G148"/>
  <c r="H148" s="1"/>
  <c r="G149"/>
  <c r="H149" s="1"/>
  <c r="G150"/>
  <c r="H150" s="1"/>
  <c r="G151"/>
  <c r="H151" s="1"/>
  <c r="G152"/>
  <c r="H152" s="1"/>
  <c r="G153"/>
  <c r="H153" s="1"/>
  <c r="G154"/>
  <c r="H154" s="1"/>
  <c r="G156"/>
  <c r="H156" s="1"/>
  <c r="G157"/>
  <c r="H157" s="1"/>
  <c r="G158"/>
  <c r="H158" s="1"/>
  <c r="G159"/>
  <c r="H159" s="1"/>
  <c r="G160"/>
  <c r="H160" s="1"/>
  <c r="G162"/>
  <c r="H162" s="1"/>
  <c r="G163"/>
  <c r="H163" s="1"/>
  <c r="G164"/>
  <c r="H164" s="1"/>
  <c r="G165"/>
  <c r="H165" s="1"/>
  <c r="G166"/>
  <c r="H166" s="1"/>
  <c r="G167"/>
  <c r="H167" s="1"/>
  <c r="G168"/>
  <c r="H168" s="1"/>
  <c r="G169"/>
  <c r="H169" s="1"/>
  <c r="G170"/>
  <c r="H170" s="1"/>
  <c r="G171"/>
  <c r="H171" s="1"/>
  <c r="G172"/>
  <c r="H172" s="1"/>
  <c r="G173"/>
  <c r="H173" s="1"/>
  <c r="G174"/>
  <c r="H174" s="1"/>
  <c r="G175"/>
  <c r="H175" s="1"/>
  <c r="G176"/>
  <c r="H176" s="1"/>
  <c r="G177"/>
  <c r="H177" s="1"/>
  <c r="G178"/>
  <c r="H178" s="1"/>
  <c r="G179"/>
  <c r="H179" s="1"/>
  <c r="G180"/>
  <c r="H180" s="1"/>
  <c r="G181"/>
  <c r="H181" s="1"/>
  <c r="G182"/>
  <c r="H182" s="1"/>
  <c r="G183"/>
  <c r="H183" s="1"/>
  <c r="G184"/>
  <c r="H184" s="1"/>
  <c r="G186"/>
  <c r="H186" s="1"/>
  <c r="G187"/>
  <c r="H187" s="1"/>
  <c r="G188"/>
  <c r="H188" s="1"/>
  <c r="G189"/>
  <c r="H189" s="1"/>
  <c r="G190"/>
  <c r="H190" s="1"/>
  <c r="G192"/>
  <c r="H192" s="1"/>
  <c r="G193"/>
  <c r="H193" s="1"/>
  <c r="G194"/>
  <c r="H194" s="1"/>
  <c r="G195"/>
  <c r="H195" s="1"/>
  <c r="G196"/>
  <c r="H196" s="1"/>
  <c r="G197"/>
  <c r="H197" s="1"/>
  <c r="G198"/>
  <c r="H198" s="1"/>
  <c r="G199"/>
  <c r="H199" s="1"/>
  <c r="G200"/>
  <c r="H200" s="1"/>
  <c r="G201"/>
  <c r="H201" s="1"/>
  <c r="G202"/>
  <c r="H202" s="1"/>
  <c r="G203"/>
  <c r="H203" s="1"/>
  <c r="G204"/>
  <c r="H204" s="1"/>
  <c r="G205"/>
  <c r="H205" s="1"/>
  <c r="G206"/>
  <c r="H206" s="1"/>
  <c r="G207"/>
  <c r="H207" s="1"/>
  <c r="G208"/>
  <c r="H208" s="1"/>
  <c r="G209"/>
  <c r="H209" s="1"/>
  <c r="G210"/>
  <c r="H210" s="1"/>
  <c r="G211"/>
  <c r="H211" s="1"/>
  <c r="G212"/>
  <c r="H212" s="1"/>
  <c r="G213"/>
  <c r="H213" s="1"/>
  <c r="G214"/>
  <c r="H214" s="1"/>
  <c r="G216"/>
  <c r="H216" s="1"/>
  <c r="G217"/>
  <c r="H217" s="1"/>
  <c r="G218"/>
  <c r="H218" s="1"/>
  <c r="G219"/>
  <c r="H219" s="1"/>
  <c r="G220"/>
  <c r="H220" s="1"/>
  <c r="G10"/>
  <c r="H10" s="1"/>
  <c r="G11"/>
  <c r="H11" s="1"/>
  <c r="G12"/>
  <c r="H12" s="1"/>
  <c r="G13"/>
  <c r="H13" s="1"/>
  <c r="G14"/>
  <c r="H14" s="1"/>
  <c r="G15"/>
  <c r="H15" s="1"/>
  <c r="G16"/>
  <c r="H16" s="1"/>
  <c r="G17"/>
  <c r="H17" s="1"/>
  <c r="G18"/>
  <c r="H18" s="1"/>
  <c r="G19"/>
  <c r="H19" s="1"/>
  <c r="G20"/>
  <c r="H20" s="1"/>
  <c r="G21"/>
  <c r="H21" s="1"/>
  <c r="G22"/>
  <c r="H22" s="1"/>
  <c r="G23"/>
  <c r="H23" s="1"/>
  <c r="G24"/>
  <c r="H24" s="1"/>
  <c r="G25"/>
  <c r="H25" s="1"/>
  <c r="G8"/>
  <c r="H8" s="1"/>
  <c r="G9"/>
  <c r="H9" s="1"/>
  <c r="G7"/>
  <c r="H7" s="1"/>
  <c r="G6"/>
  <c r="H6" s="1"/>
  <c r="G7" i="7"/>
  <c r="H7" s="1"/>
  <c r="G8"/>
  <c r="H8" s="1"/>
  <c r="G9"/>
  <c r="H9" s="1"/>
  <c r="G10"/>
  <c r="H10" s="1"/>
  <c r="G11"/>
  <c r="H11" s="1"/>
  <c r="G12"/>
  <c r="H12" s="1"/>
  <c r="G13"/>
  <c r="H13" s="1"/>
  <c r="G14"/>
  <c r="H14" s="1"/>
  <c r="G15"/>
  <c r="H15" s="1"/>
  <c r="G16"/>
  <c r="H16" s="1"/>
  <c r="G17"/>
  <c r="H17" s="1"/>
  <c r="G18"/>
  <c r="H18" s="1"/>
  <c r="G19"/>
  <c r="H19" s="1"/>
  <c r="G20"/>
  <c r="H20" s="1"/>
  <c r="G21"/>
  <c r="H21" s="1"/>
  <c r="G22"/>
  <c r="H22" s="1"/>
  <c r="G23"/>
  <c r="H23" s="1"/>
  <c r="G24"/>
  <c r="H24" s="1"/>
  <c r="G25"/>
  <c r="H25" s="1"/>
  <c r="G26"/>
  <c r="H26" s="1"/>
  <c r="G27"/>
  <c r="H27" s="1"/>
  <c r="G37"/>
  <c r="H37" s="1"/>
  <c r="G38"/>
  <c r="H38" s="1"/>
  <c r="G39"/>
  <c r="H39" s="1"/>
  <c r="G40"/>
  <c r="H40" s="1"/>
  <c r="G41"/>
  <c r="H41" s="1"/>
  <c r="G42"/>
  <c r="H42" s="1"/>
  <c r="G43"/>
  <c r="H43" s="1"/>
  <c r="G44"/>
  <c r="H44" s="1"/>
  <c r="G45"/>
  <c r="H45" s="1"/>
  <c r="G46"/>
  <c r="H46" s="1"/>
  <c r="G47"/>
  <c r="H47" s="1"/>
  <c r="G48"/>
  <c r="H48" s="1"/>
  <c r="G49"/>
  <c r="H49" s="1"/>
  <c r="G50"/>
  <c r="H50" s="1"/>
  <c r="G51"/>
  <c r="H51" s="1"/>
  <c r="G52"/>
  <c r="H52" s="1"/>
  <c r="G53"/>
  <c r="H53" s="1"/>
  <c r="G54"/>
  <c r="H54" s="1"/>
  <c r="G55"/>
  <c r="H55" s="1"/>
  <c r="G56"/>
  <c r="H56" s="1"/>
  <c r="G57"/>
  <c r="H57" s="1"/>
  <c r="G58"/>
  <c r="H58" s="1"/>
  <c r="G63"/>
  <c r="H63" s="1"/>
  <c r="G64"/>
  <c r="H64" s="1"/>
  <c r="G65"/>
  <c r="H65" s="1"/>
  <c r="G66"/>
  <c r="H66" s="1"/>
  <c r="G67"/>
  <c r="H67" s="1"/>
  <c r="G68"/>
  <c r="H68" s="1"/>
  <c r="G69"/>
  <c r="H69" s="1"/>
  <c r="G70"/>
  <c r="H70" s="1"/>
  <c r="G71"/>
  <c r="H71" s="1"/>
  <c r="G72"/>
  <c r="H72" s="1"/>
  <c r="G73"/>
  <c r="H73" s="1"/>
  <c r="G74"/>
  <c r="H74" s="1"/>
  <c r="G75"/>
  <c r="H75" s="1"/>
  <c r="G76"/>
  <c r="H76" s="1"/>
  <c r="G77"/>
  <c r="H77" s="1"/>
  <c r="G78"/>
  <c r="H78" s="1"/>
  <c r="G79"/>
  <c r="H79" s="1"/>
  <c r="G80"/>
  <c r="H80" s="1"/>
  <c r="G81"/>
  <c r="H81" s="1"/>
  <c r="G82"/>
  <c r="H82" s="1"/>
  <c r="G83"/>
  <c r="H83" s="1"/>
  <c r="G84"/>
  <c r="H84" s="1"/>
  <c r="G85"/>
  <c r="H85" s="1"/>
  <c r="G92"/>
  <c r="H92" s="1"/>
  <c r="G93"/>
  <c r="H93" s="1"/>
  <c r="G94"/>
  <c r="H94" s="1"/>
  <c r="G95"/>
  <c r="H95" s="1"/>
  <c r="G96"/>
  <c r="H96" s="1"/>
  <c r="G97"/>
  <c r="H97" s="1"/>
  <c r="G98"/>
  <c r="H98" s="1"/>
  <c r="G99"/>
  <c r="H99" s="1"/>
  <c r="G100"/>
  <c r="H100" s="1"/>
  <c r="G101"/>
  <c r="H101" s="1"/>
  <c r="G102"/>
  <c r="H102" s="1"/>
  <c r="G103"/>
  <c r="H103" s="1"/>
  <c r="G104"/>
  <c r="H104" s="1"/>
  <c r="G105"/>
  <c r="H105" s="1"/>
  <c r="G106"/>
  <c r="H106" s="1"/>
  <c r="G107"/>
  <c r="H107" s="1"/>
  <c r="G108"/>
  <c r="H108" s="1"/>
  <c r="G109"/>
  <c r="H109" s="1"/>
  <c r="G110"/>
  <c r="H110" s="1"/>
  <c r="G111"/>
  <c r="H111" s="1"/>
  <c r="G112"/>
  <c r="H112" s="1"/>
  <c r="G113"/>
  <c r="H113" s="1"/>
  <c r="G114"/>
  <c r="H114" s="1"/>
  <c r="G116"/>
  <c r="H116" s="1"/>
  <c r="G117"/>
  <c r="H117" s="1"/>
  <c r="G118"/>
  <c r="H118" s="1"/>
  <c r="G119"/>
  <c r="H119" s="1"/>
  <c r="G120"/>
  <c r="H120" s="1"/>
  <c r="G121"/>
  <c r="H121" s="1"/>
  <c r="G122"/>
  <c r="H122" s="1"/>
  <c r="G123"/>
  <c r="H123" s="1"/>
  <c r="G124"/>
  <c r="H124" s="1"/>
  <c r="G125"/>
  <c r="H125" s="1"/>
  <c r="G126"/>
  <c r="H126" s="1"/>
  <c r="G127"/>
  <c r="H127" s="1"/>
  <c r="G128"/>
  <c r="H128" s="1"/>
  <c r="G129"/>
  <c r="H129" s="1"/>
  <c r="G130"/>
  <c r="H130" s="1"/>
  <c r="G131"/>
  <c r="H131" s="1"/>
  <c r="G132"/>
  <c r="H132" s="1"/>
  <c r="G133"/>
  <c r="H133" s="1"/>
  <c r="G134"/>
  <c r="H134" s="1"/>
  <c r="G135"/>
  <c r="H135" s="1"/>
  <c r="G136"/>
  <c r="H136" s="1"/>
  <c r="G6"/>
  <c r="H6" s="1"/>
  <c r="G6" i="5" l="1"/>
  <c r="G5" s="1"/>
  <c r="K5" i="4"/>
  <c r="K15" s="1"/>
  <c r="K118"/>
  <c r="K106"/>
  <c r="K94"/>
  <c r="K82" s="1"/>
  <c r="K68"/>
  <c r="K80" s="1"/>
  <c r="K81" s="1"/>
  <c r="K56"/>
  <c r="K66" s="1"/>
  <c r="K67" s="1"/>
  <c r="K46"/>
  <c r="K36"/>
  <c r="K26"/>
  <c r="K16"/>
  <c r="G21" i="6"/>
  <c r="G97"/>
  <c r="F39" i="10" s="1"/>
  <c r="G36" i="6"/>
  <c r="G66"/>
  <c r="F37" i="10" s="1"/>
  <c r="G80" i="6"/>
  <c r="F38" i="10" s="1"/>
  <c r="J109" i="3"/>
  <c r="K109" s="1"/>
  <c r="J107"/>
  <c r="K107" s="1"/>
  <c r="J105"/>
  <c r="K105" s="1"/>
  <c r="J101"/>
  <c r="K101" s="1"/>
  <c r="J99"/>
  <c r="K99" s="1"/>
  <c r="J97"/>
  <c r="K97" s="1"/>
  <c r="J93"/>
  <c r="K93" s="1"/>
  <c r="J91"/>
  <c r="K91" s="1"/>
  <c r="J86"/>
  <c r="K86" s="1"/>
  <c r="J84"/>
  <c r="K84" s="1"/>
  <c r="J82"/>
  <c r="K82" s="1"/>
  <c r="J80"/>
  <c r="K80" s="1"/>
  <c r="J78"/>
  <c r="K78" s="1"/>
  <c r="J74"/>
  <c r="K74" s="1"/>
  <c r="J72"/>
  <c r="K72" s="1"/>
  <c r="J70"/>
  <c r="K70" s="1"/>
  <c r="J68"/>
  <c r="K68" s="1"/>
  <c r="J66"/>
  <c r="K66" s="1"/>
  <c r="J62"/>
  <c r="K62" s="1"/>
  <c r="J60"/>
  <c r="K60" s="1"/>
  <c r="J58"/>
  <c r="K58" s="1"/>
  <c r="J56"/>
  <c r="K56" s="1"/>
  <c r="J54"/>
  <c r="K54" s="1"/>
  <c r="J48"/>
  <c r="K48" s="1"/>
  <c r="J46"/>
  <c r="K46" s="1"/>
  <c r="J44"/>
  <c r="K44" s="1"/>
  <c r="J42"/>
  <c r="K42" s="1"/>
  <c r="J40"/>
  <c r="K40" s="1"/>
  <c r="J33"/>
  <c r="K33" s="1"/>
  <c r="J31"/>
  <c r="K31" s="1"/>
  <c r="J29"/>
  <c r="K29" s="1"/>
  <c r="J27"/>
  <c r="K27" s="1"/>
  <c r="J16"/>
  <c r="K16" s="1"/>
  <c r="J14"/>
  <c r="K14" s="1"/>
  <c r="J12"/>
  <c r="K12" s="1"/>
  <c r="J10"/>
  <c r="K10" s="1"/>
  <c r="J8"/>
  <c r="K8" s="1"/>
  <c r="J115"/>
  <c r="K115" s="1"/>
  <c r="J113"/>
  <c r="K113" s="1"/>
  <c r="J111"/>
  <c r="K111" s="1"/>
  <c r="J116"/>
  <c r="K116" s="1"/>
  <c r="J114"/>
  <c r="K114" s="1"/>
  <c r="J112"/>
  <c r="K112" s="1"/>
  <c r="J110"/>
  <c r="K110" s="1"/>
  <c r="J108"/>
  <c r="K108" s="1"/>
  <c r="J106"/>
  <c r="K106" s="1"/>
  <c r="J100"/>
  <c r="K100" s="1"/>
  <c r="J98"/>
  <c r="K98" s="1"/>
  <c r="J96"/>
  <c r="K96" s="1"/>
  <c r="J94"/>
  <c r="K94" s="1"/>
  <c r="J92"/>
  <c r="K92" s="1"/>
  <c r="J85"/>
  <c r="K85" s="1"/>
  <c r="J83"/>
  <c r="K83" s="1"/>
  <c r="J81"/>
  <c r="K81" s="1"/>
  <c r="J79"/>
  <c r="K79" s="1"/>
  <c r="J73"/>
  <c r="K73" s="1"/>
  <c r="J71"/>
  <c r="K71" s="1"/>
  <c r="J69"/>
  <c r="K69" s="1"/>
  <c r="J67"/>
  <c r="K67" s="1"/>
  <c r="J61"/>
  <c r="K61" s="1"/>
  <c r="J59"/>
  <c r="K59" s="1"/>
  <c r="J57"/>
  <c r="K57" s="1"/>
  <c r="J55"/>
  <c r="K55" s="1"/>
  <c r="J47"/>
  <c r="K47" s="1"/>
  <c r="J45"/>
  <c r="K45" s="1"/>
  <c r="J43"/>
  <c r="K43" s="1"/>
  <c r="J41"/>
  <c r="K41" s="1"/>
  <c r="J32"/>
  <c r="K32" s="1"/>
  <c r="J30"/>
  <c r="K30" s="1"/>
  <c r="J28"/>
  <c r="K28" s="1"/>
  <c r="J26"/>
  <c r="K26" s="1"/>
  <c r="J17"/>
  <c r="K17" s="1"/>
  <c r="J15"/>
  <c r="K15" s="1"/>
  <c r="J13"/>
  <c r="K13" s="1"/>
  <c r="J11"/>
  <c r="K11" s="1"/>
  <c r="J9"/>
  <c r="K9" s="1"/>
  <c r="J7"/>
  <c r="K7" s="1"/>
  <c r="H115" i="7"/>
  <c r="E22" i="10" s="1"/>
  <c r="H91" i="7"/>
  <c r="E21" i="10" s="1"/>
  <c r="G52" i="6"/>
  <c r="F36" i="10" s="1"/>
  <c r="G136" i="5"/>
  <c r="F21" i="10" s="1"/>
  <c r="G115" i="5"/>
  <c r="F20" i="10" s="1"/>
  <c r="G160" i="5"/>
  <c r="F22" i="10" s="1"/>
  <c r="G93" i="5"/>
  <c r="F19" i="10" s="1"/>
  <c r="G72" i="5"/>
  <c r="F18" i="10" s="1"/>
  <c r="G43" i="5"/>
  <c r="G6" i="6"/>
  <c r="G20" i="5"/>
  <c r="H5" i="7"/>
  <c r="E5" i="10" s="1"/>
  <c r="H69" i="2"/>
  <c r="H191"/>
  <c r="E39" i="10" s="1"/>
  <c r="H161" i="2"/>
  <c r="E38" i="10" s="1"/>
  <c r="H131" i="2"/>
  <c r="E37" i="10" s="1"/>
  <c r="H101" i="2"/>
  <c r="E36" i="10" s="1"/>
  <c r="H5" i="2"/>
  <c r="H37" s="1"/>
  <c r="H38" s="1"/>
  <c r="H39"/>
  <c r="H62" i="7"/>
  <c r="H36"/>
  <c r="H28"/>
  <c r="F7" i="8"/>
  <c r="G7" s="1"/>
  <c r="D7" i="10" s="1"/>
  <c r="F9" i="8"/>
  <c r="G9" s="1"/>
  <c r="D9" i="10" s="1"/>
  <c r="F10" i="8"/>
  <c r="G10" s="1"/>
  <c r="D10" i="10" s="1"/>
  <c r="F6" i="8"/>
  <c r="G6" s="1"/>
  <c r="D6" i="10" s="1"/>
  <c r="F8" i="8"/>
  <c r="G8" s="1"/>
  <c r="D8" i="10" s="1"/>
  <c r="F5" i="8"/>
  <c r="G5" s="1"/>
  <c r="F31"/>
  <c r="G31" s="1"/>
  <c r="D31" i="10" s="1"/>
  <c r="F33" i="8"/>
  <c r="G33" s="1"/>
  <c r="D33" i="10" s="1"/>
  <c r="F35" i="8"/>
  <c r="G35" s="1"/>
  <c r="D35" i="10" s="1"/>
  <c r="F37" i="8"/>
  <c r="G37" s="1"/>
  <c r="D37" i="10" s="1"/>
  <c r="F39" i="8"/>
  <c r="G39" s="1"/>
  <c r="D39" i="10" s="1"/>
  <c r="F30" i="8"/>
  <c r="G30" s="1"/>
  <c r="D30" i="10" s="1"/>
  <c r="F32" i="8"/>
  <c r="G32" s="1"/>
  <c r="D32" i="10" s="1"/>
  <c r="F34" i="8"/>
  <c r="G34" s="1"/>
  <c r="D34" i="10" s="1"/>
  <c r="F36" i="8"/>
  <c r="G36" s="1"/>
  <c r="D36" i="10" s="1"/>
  <c r="F38" i="8"/>
  <c r="G38" s="1"/>
  <c r="D38" i="10" s="1"/>
  <c r="F25" i="8"/>
  <c r="G25" s="1"/>
  <c r="D25" i="10" s="1"/>
  <c r="F27" i="8"/>
  <c r="G27" s="1"/>
  <c r="D27" i="10" s="1"/>
  <c r="F29" i="8"/>
  <c r="G29" s="1"/>
  <c r="D29" i="10" s="1"/>
  <c r="F26" i="8"/>
  <c r="G26" s="1"/>
  <c r="D26" i="10" s="1"/>
  <c r="F28" i="8"/>
  <c r="G28" s="1"/>
  <c r="D28" i="10" s="1"/>
  <c r="F24" i="8"/>
  <c r="G24" s="1"/>
  <c r="D24" i="10" s="1"/>
  <c r="F16" i="8"/>
  <c r="G16" s="1"/>
  <c r="D16" i="10" s="1"/>
  <c r="F18" i="8"/>
  <c r="G18" s="1"/>
  <c r="D18" i="10" s="1"/>
  <c r="F20" i="8"/>
  <c r="G20" s="1"/>
  <c r="D20" i="10" s="1"/>
  <c r="F22" i="8"/>
  <c r="G22" s="1"/>
  <c r="D22" i="10" s="1"/>
  <c r="F11" i="8"/>
  <c r="G11" s="1"/>
  <c r="D11" i="10" s="1"/>
  <c r="F13" i="8"/>
  <c r="G13" s="1"/>
  <c r="D13" i="10" s="1"/>
  <c r="F15" i="8"/>
  <c r="G15" s="1"/>
  <c r="D15" i="10" s="1"/>
  <c r="F17" i="8"/>
  <c r="G17" s="1"/>
  <c r="D17" i="10" s="1"/>
  <c r="F19" i="8"/>
  <c r="G19" s="1"/>
  <c r="D19" i="10" s="1"/>
  <c r="F21" i="8"/>
  <c r="G21" s="1"/>
  <c r="D21" i="10" s="1"/>
  <c r="F12" i="8"/>
  <c r="G12" s="1"/>
  <c r="D12" i="10" s="1"/>
  <c r="F14" i="8"/>
  <c r="G14" s="1"/>
  <c r="D14" i="10" s="1"/>
  <c r="F5" l="1"/>
  <c r="G15" i="5"/>
  <c r="H33" i="7"/>
  <c r="H30"/>
  <c r="H35"/>
  <c r="E10" i="10" s="1"/>
  <c r="K38" i="3"/>
  <c r="K50" s="1"/>
  <c r="K51" s="1"/>
  <c r="K64"/>
  <c r="K88"/>
  <c r="G21" i="10" s="1"/>
  <c r="H21" s="1"/>
  <c r="K52" i="3"/>
  <c r="K76"/>
  <c r="K103"/>
  <c r="F33" i="10"/>
  <c r="G50" i="6"/>
  <c r="F30" i="10"/>
  <c r="G34" i="6"/>
  <c r="G16"/>
  <c r="F24" i="10"/>
  <c r="H36"/>
  <c r="H38"/>
  <c r="H39"/>
  <c r="K5" i="3"/>
  <c r="K24"/>
  <c r="K35" s="1"/>
  <c r="K36" s="1"/>
  <c r="K37" s="1"/>
  <c r="G40" i="5"/>
  <c r="F11" i="10"/>
  <c r="G70" i="5"/>
  <c r="F15" i="10"/>
  <c r="G16" i="5"/>
  <c r="F6" i="10"/>
  <c r="H22"/>
  <c r="I22" s="1"/>
  <c r="K22" s="1"/>
  <c r="H67" i="2"/>
  <c r="E30" i="10"/>
  <c r="I36"/>
  <c r="K36" s="1"/>
  <c r="W36" s="1"/>
  <c r="I38"/>
  <c r="K38" s="1"/>
  <c r="W38" s="1"/>
  <c r="H99" i="2"/>
  <c r="E33" i="10"/>
  <c r="H33" i="2"/>
  <c r="H35" s="1"/>
  <c r="E24" i="10"/>
  <c r="I39"/>
  <c r="K39" s="1"/>
  <c r="W39" s="1"/>
  <c r="H37"/>
  <c r="I37" s="1"/>
  <c r="K37" s="1"/>
  <c r="W37" s="1"/>
  <c r="H31" i="7"/>
  <c r="E6" i="10"/>
  <c r="H59" i="7"/>
  <c r="E11" i="10"/>
  <c r="H86" i="7"/>
  <c r="E15" i="10"/>
  <c r="I21" l="1"/>
  <c r="K21" s="1"/>
  <c r="W21" s="1"/>
  <c r="K19" i="3"/>
  <c r="G5" i="10"/>
  <c r="H5" s="1"/>
  <c r="I5" s="1"/>
  <c r="K5" s="1"/>
  <c r="W5" s="1"/>
  <c r="H24"/>
  <c r="I24" s="1"/>
  <c r="K24" s="1"/>
  <c r="M24" s="1"/>
  <c r="G17" i="6"/>
  <c r="F25" i="10"/>
  <c r="F31"/>
  <c r="G35" i="6"/>
  <c r="F32" i="10" s="1"/>
  <c r="F34"/>
  <c r="G51" i="6"/>
  <c r="F35" i="10" s="1"/>
  <c r="H11"/>
  <c r="I11" s="1"/>
  <c r="K11" s="1"/>
  <c r="W11" s="1"/>
  <c r="G17" i="5"/>
  <c r="F7" i="10"/>
  <c r="G71" i="5"/>
  <c r="F17" i="10" s="1"/>
  <c r="F16"/>
  <c r="G41" i="5"/>
  <c r="F12" i="10"/>
  <c r="H33"/>
  <c r="I33" s="1"/>
  <c r="K33" s="1"/>
  <c r="W33" s="1"/>
  <c r="H30"/>
  <c r="I30" s="1"/>
  <c r="K30" s="1"/>
  <c r="M30" s="1"/>
  <c r="H15"/>
  <c r="I15" s="1"/>
  <c r="K15" s="1"/>
  <c r="W15" s="1"/>
  <c r="H100" i="2"/>
  <c r="E35" i="10" s="1"/>
  <c r="E34"/>
  <c r="H68" i="2"/>
  <c r="E32" i="10" s="1"/>
  <c r="E31"/>
  <c r="E25"/>
  <c r="W22"/>
  <c r="M22"/>
  <c r="H87" i="7"/>
  <c r="E16" i="10"/>
  <c r="H60" i="7"/>
  <c r="E12" i="10"/>
  <c r="E7"/>
  <c r="K20" i="3" l="1"/>
  <c r="G6" i="10"/>
  <c r="H6" s="1"/>
  <c r="I6" s="1"/>
  <c r="K6" s="1"/>
  <c r="W6" s="1"/>
  <c r="W30"/>
  <c r="H25"/>
  <c r="I25" s="1"/>
  <c r="K25" s="1"/>
  <c r="W25" s="1"/>
  <c r="W24"/>
  <c r="H32"/>
  <c r="I32" s="1"/>
  <c r="K32" s="1"/>
  <c r="W32" s="1"/>
  <c r="G18" i="6"/>
  <c r="F26" i="10"/>
  <c r="H31"/>
  <c r="I31" s="1"/>
  <c r="K31" s="1"/>
  <c r="W31" s="1"/>
  <c r="M33"/>
  <c r="H34"/>
  <c r="I34" s="1"/>
  <c r="K34" s="1"/>
  <c r="W34" s="1"/>
  <c r="G42" i="5"/>
  <c r="F14" i="10" s="1"/>
  <c r="F13"/>
  <c r="G18" i="5"/>
  <c r="F8" i="10"/>
  <c r="H35"/>
  <c r="I35" s="1"/>
  <c r="K35" s="1"/>
  <c r="W35" s="1"/>
  <c r="H12"/>
  <c r="I12" s="1"/>
  <c r="K12" s="1"/>
  <c r="W12" s="1"/>
  <c r="H16"/>
  <c r="I16" s="1"/>
  <c r="K16" s="1"/>
  <c r="W16" s="1"/>
  <c r="H36" i="2"/>
  <c r="E26" i="10"/>
  <c r="E8"/>
  <c r="H61" i="7"/>
  <c r="E14" i="10" s="1"/>
  <c r="E13"/>
  <c r="H88" i="7"/>
  <c r="E17" i="10"/>
  <c r="H17" s="1"/>
  <c r="K21" i="3" l="1"/>
  <c r="G7" i="10"/>
  <c r="H7" s="1"/>
  <c r="I7" s="1"/>
  <c r="K7" s="1"/>
  <c r="W7" s="1"/>
  <c r="H26"/>
  <c r="I26" s="1"/>
  <c r="K26" s="1"/>
  <c r="W26" s="1"/>
  <c r="M32"/>
  <c r="G19" i="6"/>
  <c r="F27" i="10"/>
  <c r="M31"/>
  <c r="G19" i="5"/>
  <c r="F10" i="10" s="1"/>
  <c r="F9"/>
  <c r="H13"/>
  <c r="I13" s="1"/>
  <c r="K13" s="1"/>
  <c r="W13" s="1"/>
  <c r="H14"/>
  <c r="I14" s="1"/>
  <c r="E27"/>
  <c r="I17"/>
  <c r="K17" s="1"/>
  <c r="W17" s="1"/>
  <c r="H89" i="7"/>
  <c r="E18" i="10"/>
  <c r="H18" s="1"/>
  <c r="E9"/>
  <c r="K22" i="3" l="1"/>
  <c r="G8" i="10"/>
  <c r="H8" s="1"/>
  <c r="I8" s="1"/>
  <c r="K8" s="1"/>
  <c r="W8" s="1"/>
  <c r="H27"/>
  <c r="I27" s="1"/>
  <c r="K27" s="1"/>
  <c r="M27" s="1"/>
  <c r="G20" i="6"/>
  <c r="F29" i="10" s="1"/>
  <c r="F28"/>
  <c r="K14"/>
  <c r="W14" s="1"/>
  <c r="E29"/>
  <c r="E28"/>
  <c r="H90" i="7"/>
  <c r="E20" i="10" s="1"/>
  <c r="H20" s="1"/>
  <c r="E19"/>
  <c r="H19" s="1"/>
  <c r="I18"/>
  <c r="K18" s="1"/>
  <c r="W18" s="1"/>
  <c r="K23" i="3" l="1"/>
  <c r="G10" i="10" s="1"/>
  <c r="H10" s="1"/>
  <c r="I10" s="1"/>
  <c r="K10" s="1"/>
  <c r="W10" s="1"/>
  <c r="G9"/>
  <c r="H9" s="1"/>
  <c r="I9" s="1"/>
  <c r="K9" s="1"/>
  <c r="W9" s="1"/>
  <c r="W27"/>
  <c r="H29"/>
  <c r="I29" s="1"/>
  <c r="K29" s="1"/>
  <c r="W29" s="1"/>
  <c r="H28"/>
  <c r="I28" s="1"/>
  <c r="K28" s="1"/>
  <c r="W28" s="1"/>
  <c r="I20"/>
  <c r="K20" s="1"/>
  <c r="W20" s="1"/>
  <c r="I19"/>
  <c r="K19" s="1"/>
  <c r="W19" s="1"/>
  <c r="W23" l="1"/>
  <c r="M28"/>
  <c r="W4"/>
</calcChain>
</file>

<file path=xl/sharedStrings.xml><?xml version="1.0" encoding="utf-8"?>
<sst xmlns="http://schemas.openxmlformats.org/spreadsheetml/2006/main" count="4851" uniqueCount="615">
  <si>
    <t xml:space="preserve">TT </t>
  </si>
  <si>
    <t xml:space="preserve">Mã hiệu </t>
  </si>
  <si>
    <t xml:space="preserve">Danh mục dụng cụ </t>
  </si>
  <si>
    <t xml:space="preserve">Đơn vị tính  </t>
  </si>
  <si>
    <t xml:space="preserve">Thời hạn (Tháng) </t>
  </si>
  <si>
    <t xml:space="preserve">Định mức </t>
  </si>
  <si>
    <t xml:space="preserve">I </t>
  </si>
  <si>
    <t xml:space="preserve">KKC1a </t>
  </si>
  <si>
    <t xml:space="preserve">  </t>
  </si>
  <si>
    <t xml:space="preserve">Đầu đo sensor </t>
  </si>
  <si>
    <t xml:space="preserve">cái </t>
  </si>
  <si>
    <t xml:space="preserve">2,0 </t>
  </si>
  <si>
    <t xml:space="preserve">0,020 </t>
  </si>
  <si>
    <t xml:space="preserve">bộ </t>
  </si>
  <si>
    <t xml:space="preserve">Bộ dụng cụ để bảo dưỡng, thao tác trong quá trình vận hành </t>
  </si>
  <si>
    <t xml:space="preserve">60,0 </t>
  </si>
  <si>
    <t xml:space="preserve">0,350 </t>
  </si>
  <si>
    <t xml:space="preserve">Cáp truyền số liệu cho các sensor </t>
  </si>
  <si>
    <t xml:space="preserve">36,0 </t>
  </si>
  <si>
    <t xml:space="preserve">Đường điện thoại/Internet truyền số liệu </t>
  </si>
  <si>
    <t xml:space="preserve">Tủ đựng tài liệu </t>
  </si>
  <si>
    <t xml:space="preserve">72,0 </t>
  </si>
  <si>
    <t xml:space="preserve">0,100 </t>
  </si>
  <si>
    <t xml:space="preserve">Bàn làm việc </t>
  </si>
  <si>
    <t xml:space="preserve"> cái </t>
  </si>
  <si>
    <t xml:space="preserve">0,640 </t>
  </si>
  <si>
    <t xml:space="preserve">Ghế tựa </t>
  </si>
  <si>
    <t xml:space="preserve">Đèn pin </t>
  </si>
  <si>
    <t xml:space="preserve">24,0 </t>
  </si>
  <si>
    <t xml:space="preserve">0,120 </t>
  </si>
  <si>
    <t xml:space="preserve">Cặp đựng tài liệu </t>
  </si>
  <si>
    <t xml:space="preserve">12,0 </t>
  </si>
  <si>
    <t xml:space="preserve">0,320 </t>
  </si>
  <si>
    <t xml:space="preserve">Quần áo mưa </t>
  </si>
  <si>
    <t xml:space="preserve">3,0 </t>
  </si>
  <si>
    <t xml:space="preserve">0,400 </t>
  </si>
  <si>
    <t xml:space="preserve">Ủng </t>
  </si>
  <si>
    <t xml:space="preserve">đôi </t>
  </si>
  <si>
    <t xml:space="preserve">0,200 </t>
  </si>
  <si>
    <t xml:space="preserve">Áo blue </t>
  </si>
  <si>
    <t xml:space="preserve">Ô che mưa, che nắng </t>
  </si>
  <si>
    <t xml:space="preserve">Giày vải </t>
  </si>
  <si>
    <t xml:space="preserve">0,150 </t>
  </si>
  <si>
    <t xml:space="preserve">Đèn hiệu </t>
  </si>
  <si>
    <t xml:space="preserve">Ổn áp </t>
  </si>
  <si>
    <t xml:space="preserve">Bô ̣lưu điêṇ </t>
  </si>
  <si>
    <t xml:space="preserve">Kính bảo vệ </t>
  </si>
  <si>
    <t xml:space="preserve">Đai bảo hiểm </t>
  </si>
  <si>
    <t xml:space="preserve">Cái </t>
  </si>
  <si>
    <t xml:space="preserve">Thang (3m) </t>
  </si>
  <si>
    <t xml:space="preserve">KKC1b </t>
  </si>
  <si>
    <t xml:space="preserve">m </t>
  </si>
  <si>
    <t xml:space="preserve">Như mục KK1a </t>
  </si>
  <si>
    <t xml:space="preserve">KKC1c </t>
  </si>
  <si>
    <t xml:space="preserve">KKC1d </t>
  </si>
  <si>
    <t xml:space="preserve">KKC1đ </t>
  </si>
  <si>
    <t xml:space="preserve">KKC1e </t>
  </si>
  <si>
    <t xml:space="preserve">KKC2a </t>
  </si>
  <si>
    <t xml:space="preserve">Modul quan  trắc Bụi TSP </t>
  </si>
  <si>
    <t xml:space="preserve">Bộ làm sạch ống lấy mẫu </t>
  </si>
  <si>
    <t xml:space="preserve">Tủ đựng dụng cụ </t>
  </si>
  <si>
    <t xml:space="preserve">Áo phao </t>
  </si>
  <si>
    <t xml:space="preserve">KKC2b </t>
  </si>
  <si>
    <t xml:space="preserve">Modul quan  trắc Bụi PM-10 </t>
  </si>
  <si>
    <t xml:space="preserve">Như mục KK2a </t>
  </si>
  <si>
    <t xml:space="preserve">KKC2c </t>
  </si>
  <si>
    <t xml:space="preserve">Modul quan  trắc Bụi PM-2,5 </t>
  </si>
  <si>
    <t xml:space="preserve">KKC2d </t>
  </si>
  <si>
    <t xml:space="preserve">Modul quan  trắc Bụi PM-1 </t>
  </si>
  <si>
    <t xml:space="preserve">KKC3a </t>
  </si>
  <si>
    <t xml:space="preserve">Modul quan  trắc khí NO </t>
  </si>
  <si>
    <t xml:space="preserve">Bộ làm sạch đường ống mẫu, bộ phân phối khí manifol và modul </t>
  </si>
  <si>
    <t xml:space="preserve">KKC3b </t>
  </si>
  <si>
    <r>
      <t>Modul quan  trắc khí NO</t>
    </r>
    <r>
      <rPr>
        <b/>
        <i/>
        <vertAlign val="subscript"/>
        <sz val="12"/>
        <color rgb="FF000000"/>
        <rFont val="Times New Roman"/>
        <family val="1"/>
      </rPr>
      <t>2</t>
    </r>
    <r>
      <rPr>
        <b/>
        <i/>
        <sz val="12"/>
        <color rgb="FF000000"/>
        <rFont val="Times New Roman"/>
        <family val="1"/>
      </rPr>
      <t xml:space="preserve"> </t>
    </r>
  </si>
  <si>
    <t xml:space="preserve">Như mục KKC3a </t>
  </si>
  <si>
    <t xml:space="preserve">KKC3c </t>
  </si>
  <si>
    <r>
      <t>Modul quan  trắc khí NO</t>
    </r>
    <r>
      <rPr>
        <b/>
        <i/>
        <vertAlign val="subscript"/>
        <sz val="12"/>
        <color rgb="FF000000"/>
        <rFont val="Times New Roman"/>
        <family val="1"/>
      </rPr>
      <t>x</t>
    </r>
    <r>
      <rPr>
        <b/>
        <i/>
        <sz val="12"/>
        <color rgb="FF000000"/>
        <rFont val="Times New Roman"/>
        <family val="1"/>
      </rPr>
      <t xml:space="preserve"> </t>
    </r>
  </si>
  <si>
    <t xml:space="preserve">KKC4 </t>
  </si>
  <si>
    <r>
      <t>NO</t>
    </r>
    <r>
      <rPr>
        <b/>
        <i/>
        <vertAlign val="subscript"/>
        <sz val="12"/>
        <color rgb="FF000000"/>
        <rFont val="Times New Roman"/>
        <family val="1"/>
      </rPr>
      <t>2</t>
    </r>
    <r>
      <rPr>
        <b/>
        <i/>
        <sz val="12"/>
        <color rgb="FF000000"/>
        <rFont val="Times New Roman"/>
        <family val="1"/>
      </rPr>
      <t xml:space="preserve"> </t>
    </r>
  </si>
  <si>
    <t xml:space="preserve">KKC5 </t>
  </si>
  <si>
    <r>
      <t xml:space="preserve"> SO</t>
    </r>
    <r>
      <rPr>
        <b/>
        <i/>
        <vertAlign val="subscript"/>
        <sz val="12"/>
        <color rgb="FF000000"/>
        <rFont val="Times New Roman"/>
        <family val="1"/>
      </rPr>
      <t>2</t>
    </r>
    <r>
      <rPr>
        <b/>
        <i/>
        <sz val="12"/>
        <color rgb="FF000000"/>
        <rFont val="Times New Roman"/>
        <family val="1"/>
      </rPr>
      <t xml:space="preserve"> </t>
    </r>
  </si>
  <si>
    <t xml:space="preserve">KKC6 </t>
  </si>
  <si>
    <r>
      <t>O</t>
    </r>
    <r>
      <rPr>
        <b/>
        <i/>
        <vertAlign val="subscript"/>
        <sz val="12"/>
        <color rgb="FF000000"/>
        <rFont val="Times New Roman"/>
        <family val="1"/>
      </rPr>
      <t>3</t>
    </r>
    <r>
      <rPr>
        <b/>
        <i/>
        <sz val="12"/>
        <color rgb="FF000000"/>
        <rFont val="Times New Roman"/>
        <family val="1"/>
      </rPr>
      <t xml:space="preserve"> </t>
    </r>
  </si>
  <si>
    <t xml:space="preserve">KKC7 </t>
  </si>
  <si>
    <t xml:space="preserve">THC </t>
  </si>
  <si>
    <t xml:space="preserve">KKC8 </t>
  </si>
  <si>
    <t xml:space="preserve">BTEX </t>
  </si>
  <si>
    <t xml:space="preserve">Bộ làm sạch đường ống mẫu và modul </t>
  </si>
  <si>
    <t xml:space="preserve">II </t>
  </si>
  <si>
    <t xml:space="preserve">KKD1a </t>
  </si>
  <si>
    <t xml:space="preserve">Quần áo BHLĐ </t>
  </si>
  <si>
    <t xml:space="preserve">6,0 </t>
  </si>
  <si>
    <t xml:space="preserve">0,800 </t>
  </si>
  <si>
    <t xml:space="preserve">Tất sợi </t>
  </si>
  <si>
    <t xml:space="preserve">Mũ cứng </t>
  </si>
  <si>
    <t xml:space="preserve">Dép xốp </t>
  </si>
  <si>
    <t xml:space="preserve">Dây điện đôi dài 50m </t>
  </si>
  <si>
    <t xml:space="preserve">dây </t>
  </si>
  <si>
    <t xml:space="preserve">Ổ cắm điện có cầu chì </t>
  </si>
  <si>
    <t>bô ̣</t>
  </si>
  <si>
    <t xml:space="preserve">Hai giá đỡ thiết bi ̣ </t>
  </si>
  <si>
    <t xml:space="preserve">cái </t>
  </si>
  <si>
    <t xml:space="preserve">Đầu thu mẫu thép không gỉ </t>
  </si>
  <si>
    <t xml:space="preserve">Tủ lắp đặt thiết bị có hệ thống dây điện và các bộ lọc ẩm </t>
  </si>
  <si>
    <t xml:space="preserve">Bộ phần mềm truy nạp số liệu </t>
  </si>
  <si>
    <t xml:space="preserve">Bộ phần mềm quản lý số liệu và báo cáo </t>
  </si>
  <si>
    <t xml:space="preserve">Bộ chuyển đổi tín hiệu để nối mạng Modem </t>
  </si>
  <si>
    <t xml:space="preserve">0,010 </t>
  </si>
  <si>
    <t xml:space="preserve">Quạt thông gió 40W </t>
  </si>
  <si>
    <t xml:space="preserve">0,130 </t>
  </si>
  <si>
    <t xml:space="preserve">Máy hút bụi 2kW </t>
  </si>
  <si>
    <t xml:space="preserve">0,006 </t>
  </si>
  <si>
    <t xml:space="preserve">Máy hút ẩm 1,5kW </t>
  </si>
  <si>
    <t xml:space="preserve">0,050 </t>
  </si>
  <si>
    <t xml:space="preserve">Đèn neon 40W </t>
  </si>
  <si>
    <t xml:space="preserve">Điện năng </t>
  </si>
  <si>
    <t xml:space="preserve">kW </t>
  </si>
  <si>
    <t xml:space="preserve">- </t>
  </si>
  <si>
    <t xml:space="preserve">KKD1b </t>
  </si>
  <si>
    <t xml:space="preserve">Như mục KKD1a </t>
  </si>
  <si>
    <t xml:space="preserve">KKD1c </t>
  </si>
  <si>
    <t xml:space="preserve">KKD1d </t>
  </si>
  <si>
    <t xml:space="preserve">KKD1đ </t>
  </si>
  <si>
    <t xml:space="preserve">KKD1e </t>
  </si>
  <si>
    <t xml:space="preserve">KKD2a </t>
  </si>
  <si>
    <t xml:space="preserve">KKD2b </t>
  </si>
  <si>
    <t xml:space="preserve">Như mục KKD2a </t>
  </si>
  <si>
    <t xml:space="preserve">KKD2c </t>
  </si>
  <si>
    <t xml:space="preserve">KKD3a </t>
  </si>
  <si>
    <t xml:space="preserve">Bình khí chuẩn </t>
  </si>
  <si>
    <t xml:space="preserve">binh̀  </t>
  </si>
  <si>
    <t xml:space="preserve">KKD3b </t>
  </si>
  <si>
    <t xml:space="preserve">Như mục KKD3a </t>
  </si>
  <si>
    <t xml:space="preserve">KKD3c </t>
  </si>
  <si>
    <t xml:space="preserve">KKD4 </t>
  </si>
  <si>
    <r>
      <t>Modul quan  trắc khí SO</t>
    </r>
    <r>
      <rPr>
        <b/>
        <i/>
        <vertAlign val="subscript"/>
        <sz val="12"/>
        <color rgb="FF000000"/>
        <rFont val="Times New Roman"/>
        <family val="1"/>
      </rPr>
      <t>2</t>
    </r>
    <r>
      <rPr>
        <b/>
        <i/>
        <sz val="12"/>
        <color rgb="FF000000"/>
        <rFont val="Times New Roman"/>
        <family val="1"/>
      </rPr>
      <t xml:space="preserve"> </t>
    </r>
  </si>
  <si>
    <t xml:space="preserve">KKD5 </t>
  </si>
  <si>
    <t xml:space="preserve">Modul quan  trắc khí CO </t>
  </si>
  <si>
    <t xml:space="preserve">KKD6 </t>
  </si>
  <si>
    <r>
      <t>Modul quan  trắc O</t>
    </r>
    <r>
      <rPr>
        <b/>
        <i/>
        <vertAlign val="subscript"/>
        <sz val="12"/>
        <color rgb="FF000000"/>
        <rFont val="Times New Roman"/>
        <family val="1"/>
      </rPr>
      <t>3</t>
    </r>
    <r>
      <rPr>
        <b/>
        <i/>
        <sz val="12"/>
        <color rgb="FF000000"/>
        <rFont val="Times New Roman"/>
        <family val="1"/>
      </rPr>
      <t xml:space="preserve"> </t>
    </r>
  </si>
  <si>
    <t xml:space="preserve">KKD7 </t>
  </si>
  <si>
    <r>
      <t>Modul quan  trắc C</t>
    </r>
    <r>
      <rPr>
        <b/>
        <i/>
        <vertAlign val="subscript"/>
        <sz val="12"/>
        <color rgb="FF000000"/>
        <rFont val="Times New Roman"/>
        <family val="1"/>
      </rPr>
      <t>x</t>
    </r>
    <r>
      <rPr>
        <b/>
        <i/>
        <sz val="12"/>
        <color rgb="FF000000"/>
        <rFont val="Times New Roman"/>
        <family val="1"/>
      </rPr>
      <t>H</t>
    </r>
    <r>
      <rPr>
        <b/>
        <i/>
        <vertAlign val="subscript"/>
        <sz val="12"/>
        <color rgb="FF000000"/>
        <rFont val="Times New Roman"/>
        <family val="1"/>
      </rPr>
      <t>y</t>
    </r>
    <r>
      <rPr>
        <b/>
        <i/>
        <sz val="12"/>
        <color rgb="FF000000"/>
        <rFont val="Times New Roman"/>
        <family val="1"/>
      </rPr>
      <t xml:space="preserve"> </t>
    </r>
  </si>
  <si>
    <t xml:space="preserve"> </t>
  </si>
  <si>
    <t xml:space="preserve">Danh mục thiết bị </t>
  </si>
  <si>
    <t xml:space="preserve">Đơn vị tính </t>
  </si>
  <si>
    <t xml:space="preserve">Công suất (kW) </t>
  </si>
  <si>
    <t xml:space="preserve">Sensor đo nhiệt độ/độ ẩm </t>
  </si>
  <si>
    <t xml:space="preserve">0,080 </t>
  </si>
  <si>
    <t xml:space="preserve">Bộ chuyển đổi dữ liệu </t>
  </si>
  <si>
    <t xml:space="preserve">0,040 </t>
  </si>
  <si>
    <t xml:space="preserve">Máy định vị GPS cầm tay </t>
  </si>
  <si>
    <t xml:space="preserve">Bộ thu thập, xử lý và lưu giữ số liệu (Data Logger) </t>
  </si>
  <si>
    <t xml:space="preserve">0,240 </t>
  </si>
  <si>
    <t xml:space="preserve">Bộ truyền dữ liệu qua modem điện thoại hoặc Internet/mạng GSM/ qua vệ tinh </t>
  </si>
  <si>
    <t xml:space="preserve">Máy tính xử lý số liệu </t>
  </si>
  <si>
    <t xml:space="preserve">0,4 </t>
  </si>
  <si>
    <t xml:space="preserve">Cột treo sensor </t>
  </si>
  <si>
    <t xml:space="preserve">Hệ thống cảnh báo cháy </t>
  </si>
  <si>
    <t xml:space="preserve">Hệ thống chống sét theo đường truyền số liệu </t>
  </si>
  <si>
    <t xml:space="preserve">Hệ thống chống sét theo đường điện cấp cho trạm </t>
  </si>
  <si>
    <t xml:space="preserve">Máy điều hòa nhiệt độ </t>
  </si>
  <si>
    <t xml:space="preserve">2,2 </t>
  </si>
  <si>
    <t xml:space="preserve">0,110 </t>
  </si>
  <si>
    <t xml:space="preserve">Máy in </t>
  </si>
  <si>
    <t xml:space="preserve">Như mục KKC1a </t>
  </si>
  <si>
    <t xml:space="preserve">Máy đo bụi lơ lửng PM10 và TSP </t>
  </si>
  <si>
    <t xml:space="preserve">Thiết bị lấy mẫu bui (ống probe) </t>
  </si>
  <si>
    <t xml:space="preserve">Máy ảnh kỹ thuật số </t>
  </si>
  <si>
    <t xml:space="preserve">pin khô </t>
  </si>
  <si>
    <t xml:space="preserve">Bộ lưu giữ số liệu (Data logger) </t>
  </si>
  <si>
    <t xml:space="preserve">Máy phát điện 15 KVA 220V  </t>
  </si>
  <si>
    <t xml:space="preserve">Như mục KKC2a </t>
  </si>
  <si>
    <r>
      <t>Modul phân tích NO-NO</t>
    </r>
    <r>
      <rPr>
        <vertAlign val="subscript"/>
        <sz val="12"/>
        <color rgb="FF000000"/>
        <rFont val="Times New Roman"/>
        <family val="1"/>
      </rPr>
      <t>2</t>
    </r>
    <r>
      <rPr>
        <sz val="12"/>
        <color rgb="FF000000"/>
        <rFont val="Times New Roman"/>
        <family val="1"/>
      </rPr>
      <t xml:space="preserve"> - NO</t>
    </r>
    <r>
      <rPr>
        <vertAlign val="subscript"/>
        <sz val="12"/>
        <color rgb="FF000000"/>
        <rFont val="Times New Roman"/>
        <family val="1"/>
      </rPr>
      <t>x</t>
    </r>
    <r>
      <rPr>
        <sz val="12"/>
        <color rgb="FF000000"/>
        <rFont val="Times New Roman"/>
        <family val="1"/>
      </rPr>
      <t xml:space="preserve"> </t>
    </r>
  </si>
  <si>
    <t xml:space="preserve">Máy tạo đa khí chuẩn </t>
  </si>
  <si>
    <t xml:space="preserve">0,140 </t>
  </si>
  <si>
    <t xml:space="preserve">Bô ̣tao kḥ i ́ 0 (zezo) </t>
  </si>
  <si>
    <t xml:space="preserve">0,250 </t>
  </si>
  <si>
    <r>
      <t>Modul phân tích khi ́ SO</t>
    </r>
    <r>
      <rPr>
        <vertAlign val="subscript"/>
        <sz val="12"/>
        <color rgb="FF000000"/>
        <rFont val="Times New Roman"/>
        <family val="1"/>
      </rPr>
      <t>2</t>
    </r>
    <r>
      <rPr>
        <sz val="12"/>
        <color rgb="FF000000"/>
        <rFont val="Times New Roman"/>
        <family val="1"/>
      </rPr>
      <t xml:space="preserve"> </t>
    </r>
  </si>
  <si>
    <t xml:space="preserve">Modul phân tích khi ́ CO </t>
  </si>
  <si>
    <t xml:space="preserve">0,160 </t>
  </si>
  <si>
    <r>
      <t>Modul phân tích khi ́ O</t>
    </r>
    <r>
      <rPr>
        <vertAlign val="subscript"/>
        <sz val="12"/>
        <color rgb="FF000000"/>
        <rFont val="Times New Roman"/>
        <family val="1"/>
      </rPr>
      <t>3</t>
    </r>
    <r>
      <rPr>
        <sz val="12"/>
        <color rgb="FF000000"/>
        <rFont val="Times New Roman"/>
        <family val="1"/>
      </rPr>
      <t xml:space="preserve"> </t>
    </r>
  </si>
  <si>
    <t xml:space="preserve">Bơm hút mẫu </t>
  </si>
  <si>
    <t xml:space="preserve">bơm </t>
  </si>
  <si>
    <t xml:space="preserve">1,5 </t>
  </si>
  <si>
    <t xml:space="preserve">Đường ống dẫn lấy mẫu khí </t>
  </si>
  <si>
    <t xml:space="preserve">Modul quan  trắc BTX </t>
  </si>
  <si>
    <t xml:space="preserve">Modul quan trắc tốc đô ̣gió </t>
  </si>
  <si>
    <t xml:space="preserve">Quan trắc  hướng gió </t>
  </si>
  <si>
    <t xml:space="preserve">0,180 </t>
  </si>
  <si>
    <t xml:space="preserve">Quan trắc áp suất khí quyển </t>
  </si>
  <si>
    <t xml:space="preserve">Thiết bị sinh khí chuẩn </t>
  </si>
  <si>
    <t>cô ̣</t>
  </si>
  <si>
    <r>
      <t>Modul phân tích khi ́ O</t>
    </r>
    <r>
      <rPr>
        <vertAlign val="subscript"/>
        <sz val="12"/>
        <color rgb="FF000000"/>
        <rFont val="Times New Roman"/>
        <family val="1"/>
      </rPr>
      <t xml:space="preserve">3 </t>
    </r>
    <r>
      <rPr>
        <sz val="12"/>
        <color rgb="FF000000"/>
        <rFont val="Times New Roman"/>
        <family val="1"/>
      </rPr>
      <t xml:space="preserve"> </t>
    </r>
  </si>
  <si>
    <t xml:space="preserve">Danh mục vật tư </t>
  </si>
  <si>
    <t xml:space="preserve">Nước rửa đầu đo </t>
  </si>
  <si>
    <t xml:space="preserve">lít </t>
  </si>
  <si>
    <t xml:space="preserve">0,025 </t>
  </si>
  <si>
    <t xml:space="preserve">Cồn lau dụng cụ </t>
  </si>
  <si>
    <t xml:space="preserve">ml </t>
  </si>
  <si>
    <t xml:space="preserve">Sổ công tác </t>
  </si>
  <si>
    <t xml:space="preserve">cuốn </t>
  </si>
  <si>
    <t xml:space="preserve">0,002 </t>
  </si>
  <si>
    <t xml:space="preserve">Mực máy in </t>
  </si>
  <si>
    <t xml:space="preserve">hộp </t>
  </si>
  <si>
    <t xml:space="preserve">0,003 </t>
  </si>
  <si>
    <t xml:space="preserve">Pin chuyên dụng </t>
  </si>
  <si>
    <t xml:space="preserve">Giấy lau </t>
  </si>
  <si>
    <t xml:space="preserve">Giấy A4 </t>
  </si>
  <si>
    <t xml:space="preserve">gram </t>
  </si>
  <si>
    <t xml:space="preserve">Nước cất </t>
  </si>
  <si>
    <t xml:space="preserve">Xà phòng </t>
  </si>
  <si>
    <t xml:space="preserve">kg </t>
  </si>
  <si>
    <t xml:space="preserve">Modul quan trắc khí tương (Meteorology), ̣ đo thông số đô ̣ẩm </t>
  </si>
  <si>
    <t xml:space="preserve">Rinsing Air Controller:  </t>
  </si>
  <si>
    <t xml:space="preserve">0,001 </t>
  </si>
  <si>
    <t xml:space="preserve">Fuse:T1145G570/1A Micro fuse 5x20 mm 1AT </t>
  </si>
  <si>
    <t xml:space="preserve">Bơm mẫu </t>
  </si>
  <si>
    <t xml:space="preserve">0,000 </t>
  </si>
  <si>
    <t xml:space="preserve">Bơm khô </t>
  </si>
  <si>
    <t xml:space="preserve">1 m Silicon-Tube white 3,2x6,4 mm </t>
  </si>
  <si>
    <t xml:space="preserve">1 m Silicon-Tube blue 3,2x6,4 mm </t>
  </si>
  <si>
    <t xml:space="preserve">1 m Silicon-Tube green 3,2x6,4 mm </t>
  </si>
  <si>
    <t xml:space="preserve">1 m Silicon-Tube red 3,2x6,4 mm </t>
  </si>
  <si>
    <t xml:space="preserve">Dung dịch làm sạch đường ống </t>
  </si>
  <si>
    <t xml:space="preserve">0,300 </t>
  </si>
  <si>
    <t xml:space="preserve">0,032 </t>
  </si>
  <si>
    <t xml:space="preserve">Bộ lọc mẫu (Filter element) (24 chiếc) </t>
  </si>
  <si>
    <t xml:space="preserve">Gioăng (O-Ring) </t>
  </si>
  <si>
    <t xml:space="preserve">Khí chuẩn NO </t>
  </si>
  <si>
    <t xml:space="preserve">Bình </t>
  </si>
  <si>
    <t xml:space="preserve">F-packing </t>
  </si>
  <si>
    <t xml:space="preserve">Bộ màng ngăn (Diaphragm assembly) </t>
  </si>
  <si>
    <t xml:space="preserve">Bộ khử ozôn (DO Unit) </t>
  </si>
  <si>
    <t xml:space="preserve">Đèn tử ngoại (UV Lamp Unit) </t>
  </si>
  <si>
    <t xml:space="preserve">Chiếc </t>
  </si>
  <si>
    <t xml:space="preserve">Lớp lót UV (UV Liner) </t>
  </si>
  <si>
    <t xml:space="preserve">bô </t>
  </si>
  <si>
    <t xml:space="preserve">Ống chuyển đổi (Catalyzer Pipe) </t>
  </si>
  <si>
    <t xml:space="preserve">Bộ lọc khí (Air filter) </t>
  </si>
  <si>
    <t xml:space="preserve">Scrubber </t>
  </si>
  <si>
    <t xml:space="preserve">Silicagel  </t>
  </si>
  <si>
    <t xml:space="preserve">Bơm (230V) (Pump Unit)     </t>
  </si>
  <si>
    <t xml:space="preserve">SV unit                                </t>
  </si>
  <si>
    <t xml:space="preserve">LCD unit                    </t>
  </si>
  <si>
    <t xml:space="preserve">Scrubber MIX cho APNA 370 (0,5kg) </t>
  </si>
  <si>
    <t xml:space="preserve">Thùng đựng và bảo quản silicagel, Scrubber MIX </t>
  </si>
  <si>
    <t xml:space="preserve">Gioăng (Special O-Ring) </t>
  </si>
  <si>
    <t xml:space="preserve">chiếc </t>
  </si>
  <si>
    <t xml:space="preserve">Khí chuẩn SO2 </t>
  </si>
  <si>
    <t xml:space="preserve">bình </t>
  </si>
  <si>
    <t xml:space="preserve">Đèn Xenon (Xenon Lamp) </t>
  </si>
  <si>
    <t xml:space="preserve">Bộ loại hydrocacbon (HC cutter) </t>
  </si>
  <si>
    <t xml:space="preserve">Bơm (Pump Unit) (230V)     </t>
  </si>
  <si>
    <t xml:space="preserve">Than hoạt tính cho modul phân tích SO2 (1kg/box) </t>
  </si>
  <si>
    <t xml:space="preserve">0,005 </t>
  </si>
  <si>
    <t xml:space="preserve">Thùng đựng và bảo quản than hoạt tính </t>
  </si>
  <si>
    <t xml:space="preserve">Khí chuẩn CO </t>
  </si>
  <si>
    <t xml:space="preserve">Ống xúc tác (catalyzer tube) </t>
  </si>
  <si>
    <t xml:space="preserve">Bộ lọc (Filter) </t>
  </si>
  <si>
    <t xml:space="preserve">cục </t>
  </si>
  <si>
    <t xml:space="preserve">Ống DO (Glass tube) </t>
  </si>
  <si>
    <t xml:space="preserve">Đèn thủy ngân (Mecury lamp) </t>
  </si>
  <si>
    <t xml:space="preserve">Đèn tử ngoại (UV Lamp) UV lamp for internal gas genarator </t>
  </si>
  <si>
    <t xml:space="preserve">Bô ̣màng bơm, van, gioăng đêṃ </t>
  </si>
  <si>
    <t xml:space="preserve">Than hoạt tính </t>
  </si>
  <si>
    <t xml:space="preserve">hôp̣ </t>
  </si>
  <si>
    <t xml:space="preserve">ram </t>
  </si>
  <si>
    <t xml:space="preserve">Bộ lọc mẫu (Filter Element) (24 chiếc) </t>
  </si>
  <si>
    <t xml:space="preserve">Khí chuẩn Metan </t>
  </si>
  <si>
    <t xml:space="preserve">Catalyst kit </t>
  </si>
  <si>
    <t xml:space="preserve">Catalyzer pack </t>
  </si>
  <si>
    <t xml:space="preserve">O-ring 1.5 x 0.75 mm Nitril </t>
  </si>
  <si>
    <t xml:space="preserve">0,060 </t>
  </si>
  <si>
    <t xml:space="preserve">Lọc Coalescent (xanh) </t>
  </si>
  <si>
    <t xml:space="preserve">Khí chuẩn BTEX </t>
  </si>
  <si>
    <t xml:space="preserve">Rotor 6 cổng </t>
  </si>
  <si>
    <t xml:space="preserve">O-Ring Gasket 4x1 </t>
  </si>
  <si>
    <t xml:space="preserve">O-Ring Gasket 6x1 </t>
  </si>
  <si>
    <t xml:space="preserve">Bộ van và màng airmo PUMP </t>
  </si>
  <si>
    <t xml:space="preserve">Ống thẩm thấu Benzene </t>
  </si>
  <si>
    <t xml:space="preserve">O-Ring cho lò thẩm thấu </t>
  </si>
  <si>
    <t xml:space="preserve">Đèn PID 10.6 eV </t>
  </si>
  <si>
    <t xml:space="preserve">chiêc </t>
  </si>
  <si>
    <t xml:space="preserve">0,004 </t>
  </si>
  <si>
    <t xml:space="preserve">Đèn tử ngoại (UV UV lamp for internal gas genarator </t>
  </si>
  <si>
    <t xml:space="preserve">Modul  quan  trắc  khí tượng (Meteorology), đo thông số áp suất khí quyển </t>
  </si>
  <si>
    <t>Modul  quan  trắc  khí tượng (Meteorology), đo thông số đô ̣ẩm</t>
  </si>
  <si>
    <t xml:space="preserve">Modul  quan  trắc  khí tượng (Meteorology), đo thông số bức xạ mặt trời </t>
  </si>
  <si>
    <t>Quan trắc nhiêt độ</t>
  </si>
  <si>
    <t>Đơn Giá</t>
  </si>
  <si>
    <t>DC119</t>
  </si>
  <si>
    <t>DC46</t>
  </si>
  <si>
    <t>DC41</t>
  </si>
  <si>
    <t>DC74</t>
  </si>
  <si>
    <t>DC153</t>
  </si>
  <si>
    <t>DC258</t>
  </si>
  <si>
    <t>DC5</t>
  </si>
  <si>
    <t>DC158</t>
  </si>
  <si>
    <t>DC136</t>
  </si>
  <si>
    <t>DC73</t>
  </si>
  <si>
    <t>DC235</t>
  </si>
  <si>
    <t>DC261</t>
  </si>
  <si>
    <t>DC2</t>
  </si>
  <si>
    <t>DC200</t>
  </si>
  <si>
    <t>DC162</t>
  </si>
  <si>
    <t>DC134</t>
  </si>
  <si>
    <t xml:space="preserve">Binh cứu hỏa </t>
  </si>
  <si>
    <t>DC14</t>
  </si>
  <si>
    <t>DC201</t>
  </si>
  <si>
    <t>DC53</t>
  </si>
  <si>
    <t>DC182</t>
  </si>
  <si>
    <t>DC107</t>
  </si>
  <si>
    <t>DC248</t>
  </si>
  <si>
    <t>DC257</t>
  </si>
  <si>
    <t>DC3</t>
  </si>
  <si>
    <t>DC44</t>
  </si>
  <si>
    <t>DC43</t>
  </si>
  <si>
    <t>DC45</t>
  </si>
  <si>
    <t>DC234</t>
  </si>
  <si>
    <t>DC247</t>
  </si>
  <si>
    <t>DC196</t>
  </si>
  <si>
    <t>DC140</t>
  </si>
  <si>
    <t>DC127</t>
  </si>
  <si>
    <t>DC199</t>
  </si>
  <si>
    <t>DC165</t>
  </si>
  <si>
    <t>DC126</t>
  </si>
  <si>
    <t>DC259</t>
  </si>
  <si>
    <t>DC58</t>
  </si>
  <si>
    <t>DC57</t>
  </si>
  <si>
    <t>DC39</t>
  </si>
  <si>
    <t xml:space="preserve">Máy ổn áp cho hệ thống 15 kVA </t>
  </si>
  <si>
    <t>DC192</t>
  </si>
  <si>
    <t>DC237</t>
  </si>
  <si>
    <t>DC191</t>
  </si>
  <si>
    <t>DC190</t>
  </si>
  <si>
    <t>DC135</t>
  </si>
  <si>
    <t>DC149</t>
  </si>
  <si>
    <t>DC22</t>
  </si>
  <si>
    <t>TB97</t>
  </si>
  <si>
    <t>TB13</t>
  </si>
  <si>
    <t>TB63</t>
  </si>
  <si>
    <t>TB23</t>
  </si>
  <si>
    <t>TB24</t>
  </si>
  <si>
    <t>TB85</t>
  </si>
  <si>
    <t>TB30</t>
  </si>
  <si>
    <t>TB40</t>
  </si>
  <si>
    <t>TB42</t>
  </si>
  <si>
    <t>TB41</t>
  </si>
  <si>
    <t>TB62</t>
  </si>
  <si>
    <t>TB72</t>
  </si>
  <si>
    <t>TB64</t>
  </si>
  <si>
    <t>TB122</t>
  </si>
  <si>
    <t>TB55</t>
  </si>
  <si>
    <t>TB17</t>
  </si>
  <si>
    <t>TB91</t>
  </si>
  <si>
    <t>TB84</t>
  </si>
  <si>
    <t>TB22</t>
  </si>
  <si>
    <t>TB78</t>
  </si>
  <si>
    <t>TB90</t>
  </si>
  <si>
    <t>TB87</t>
  </si>
  <si>
    <t>TB89</t>
  </si>
  <si>
    <t>TB28</t>
  </si>
  <si>
    <t>TB33</t>
  </si>
  <si>
    <t>TB86</t>
  </si>
  <si>
    <t>TB102</t>
  </si>
  <si>
    <t>TB103</t>
  </si>
  <si>
    <t>Thiết bị đo hướng gió</t>
  </si>
  <si>
    <t>TB114</t>
  </si>
  <si>
    <t xml:space="preserve">Thiết bi đo bức xa ̣măt tṛời </t>
  </si>
  <si>
    <t>TB105</t>
  </si>
  <si>
    <t xml:space="preserve">Thiết bi đo áp suất khí quyển </t>
  </si>
  <si>
    <t>TB104</t>
  </si>
  <si>
    <t>TB140</t>
  </si>
  <si>
    <t>TB88</t>
  </si>
  <si>
    <t>VL318</t>
  </si>
  <si>
    <t>VL81</t>
  </si>
  <si>
    <t>VL352</t>
  </si>
  <si>
    <t>VL266</t>
  </si>
  <si>
    <t>VL342</t>
  </si>
  <si>
    <t>VL177</t>
  </si>
  <si>
    <t>VL176</t>
  </si>
  <si>
    <t>VL317</t>
  </si>
  <si>
    <t>VL374</t>
  </si>
  <si>
    <t>VL30</t>
  </si>
  <si>
    <t>VL345</t>
  </si>
  <si>
    <t>VL173</t>
  </si>
  <si>
    <t>VL42</t>
  </si>
  <si>
    <t>VL41</t>
  </si>
  <si>
    <t>VL9</t>
  </si>
  <si>
    <t>VL6</t>
  </si>
  <si>
    <t>VL7</t>
  </si>
  <si>
    <t>VL8</t>
  </si>
  <si>
    <t>VL151</t>
  </si>
  <si>
    <t>VL36</t>
  </si>
  <si>
    <t>VL185</t>
  </si>
  <si>
    <t>VL232</t>
  </si>
  <si>
    <t>VL172</t>
  </si>
  <si>
    <t>VL38</t>
  </si>
  <si>
    <t>VL32</t>
  </si>
  <si>
    <t>VL250</t>
  </si>
  <si>
    <t xml:space="preserve">Bộ làm khô thẩm thấu (Capllary PPD)  </t>
  </si>
  <si>
    <t>VL33</t>
  </si>
  <si>
    <t>VL323</t>
  </si>
  <si>
    <t>VL35</t>
  </si>
  <si>
    <t>VL347</t>
  </si>
  <si>
    <t>VL350</t>
  </si>
  <si>
    <t>VL40</t>
  </si>
  <si>
    <t>VL358</t>
  </si>
  <si>
    <t>VL247</t>
  </si>
  <si>
    <t>VL348</t>
  </si>
  <si>
    <t>VL364</t>
  </si>
  <si>
    <t>VL89</t>
  </si>
  <si>
    <t>VL235</t>
  </si>
  <si>
    <t>VL34</t>
  </si>
  <si>
    <t>VL361</t>
  </si>
  <si>
    <t>VL365</t>
  </si>
  <si>
    <t>VL230</t>
  </si>
  <si>
    <t>VL326</t>
  </si>
  <si>
    <t>VL324</t>
  </si>
  <si>
    <t>VL88</t>
  </si>
  <si>
    <t>VL87</t>
  </si>
  <si>
    <t>VL37</t>
  </si>
  <si>
    <t>VL360</t>
  </si>
  <si>
    <t>Màng loc bụi</t>
  </si>
  <si>
    <t>VL251</t>
  </si>
  <si>
    <t>VL231</t>
  </si>
  <si>
    <t>VL63</t>
  </si>
  <si>
    <t>VL64</t>
  </si>
  <si>
    <t>VL327</t>
  </si>
  <si>
    <t>VL249</t>
  </si>
  <si>
    <t>VL229</t>
  </si>
  <si>
    <t>VL346</t>
  </si>
  <si>
    <t>VL330</t>
  </si>
  <si>
    <t>VL329</t>
  </si>
  <si>
    <t>VL328</t>
  </si>
  <si>
    <t>VL325</t>
  </si>
  <si>
    <t>VL86</t>
  </si>
  <si>
    <t>VL39</t>
  </si>
  <si>
    <t xml:space="preserve">Màng loc buị </t>
  </si>
  <si>
    <t xml:space="preserve">Modul quan  trắc O3 </t>
  </si>
  <si>
    <t>KKD5</t>
  </si>
  <si>
    <t>Modul quan  trắc CO</t>
  </si>
  <si>
    <t xml:space="preserve">STT </t>
  </si>
  <si>
    <t xml:space="preserve">Thông số quan trắc </t>
  </si>
  <si>
    <t xml:space="preserve">Định biên </t>
  </si>
  <si>
    <t xml:space="preserve">Modul quan  trắc khi ́ NO </t>
  </si>
  <si>
    <r>
      <t>Modul quan  trắc khi ́ SO</t>
    </r>
    <r>
      <rPr>
        <vertAlign val="subscript"/>
        <sz val="12"/>
        <color rgb="FF000000"/>
        <rFont val="Times New Roman"/>
        <family val="1"/>
      </rPr>
      <t>2</t>
    </r>
  </si>
  <si>
    <t xml:space="preserve">Modul quan  trắc khi ́ CO </t>
  </si>
  <si>
    <r>
      <t>Modul quan  trắc O</t>
    </r>
    <r>
      <rPr>
        <vertAlign val="subscript"/>
        <sz val="12"/>
        <color rgb="FF000000"/>
        <rFont val="Times New Roman"/>
        <family val="1"/>
      </rPr>
      <t>3</t>
    </r>
  </si>
  <si>
    <t xml:space="preserve">Modul quan trắc THC </t>
  </si>
  <si>
    <t xml:space="preserve">Modul quan trắc BTEX </t>
  </si>
  <si>
    <t>Modul quan  trắc khi ́NO2</t>
  </si>
  <si>
    <t>Modul quan  trắc khi ́NOx</t>
  </si>
  <si>
    <r>
      <t>Modul quan  trắc C</t>
    </r>
    <r>
      <rPr>
        <vertAlign val="subscript"/>
        <sz val="12"/>
        <color rgb="FF000000"/>
        <rFont val="Times New Roman"/>
        <family val="1"/>
      </rPr>
      <t>x</t>
    </r>
    <r>
      <rPr>
        <sz val="12"/>
        <color rgb="FF000000"/>
        <rFont val="Times New Roman"/>
        <family val="1"/>
      </rPr>
      <t>H</t>
    </r>
    <r>
      <rPr>
        <vertAlign val="subscript"/>
        <sz val="12"/>
        <color rgb="FF000000"/>
        <rFont val="Times New Roman"/>
        <family val="1"/>
      </rPr>
      <t>y</t>
    </r>
  </si>
  <si>
    <t>Modul quan  trắc bui ̣PM10</t>
  </si>
  <si>
    <t>Modul quan  trắc bui ̣PM2,5</t>
  </si>
  <si>
    <t>Đơn giá lương ngày (đồng)</t>
  </si>
  <si>
    <t>Thành tiền (đồng)</t>
  </si>
  <si>
    <t>Mã hiệu</t>
  </si>
  <si>
    <t>Chức danh</t>
  </si>
  <si>
    <t>Hệ số lương</t>
  </si>
  <si>
    <t>Lương cấp bậc</t>
  </si>
  <si>
    <t>Lương phụ 11%</t>
  </si>
  <si>
    <t>Phụ cấp Lưu động (0,4)</t>
  </si>
  <si>
    <t>Phụ cấp Độc hại (0,1)</t>
  </si>
  <si>
    <t>Phụ cấp tổ trưởng  0,2/5</t>
  </si>
  <si>
    <t xml:space="preserve">BHXH, YT, TN, KPCĐ </t>
  </si>
  <si>
    <t>Tổng cộng lương tháng</t>
  </si>
  <si>
    <t>Đơn giá tiền lương</t>
  </si>
  <si>
    <t>(1)</t>
  </si>
  <si>
    <t>(2)</t>
  </si>
  <si>
    <t>(3)</t>
  </si>
  <si>
    <t>(4)</t>
  </si>
  <si>
    <t>(5) = 11%*(4)</t>
  </si>
  <si>
    <t>(6)</t>
  </si>
  <si>
    <t>(7)</t>
  </si>
  <si>
    <t>(8)</t>
  </si>
  <si>
    <t>(10) = 23.5%*(9)</t>
  </si>
  <si>
    <t>(11)=9+10+5</t>
  </si>
  <si>
    <t>(12)=(11)/26</t>
  </si>
  <si>
    <t>I</t>
  </si>
  <si>
    <t>NGOẠI NGHIỆP</t>
  </si>
  <si>
    <t>1QTVTNMT hạng III.1</t>
  </si>
  <si>
    <t>Quan trắc viên tài nguyên môi trường hạng III bậc 1</t>
  </si>
  <si>
    <t>1QTVTNMT hạng III.2</t>
  </si>
  <si>
    <t>Quan trắc viên tài nguyên môi trường hạng III bậc 2</t>
  </si>
  <si>
    <t>1QTVTNMT hạng III.3</t>
  </si>
  <si>
    <t>Quan trắc viên tài nguyên môi trường hạng III bậc 3</t>
  </si>
  <si>
    <t>1QTVTNMT hạng III.4</t>
  </si>
  <si>
    <t>Quan trắc viên tài nguyên môi trường hạng III bậc 4</t>
  </si>
  <si>
    <t>- Hệ số lương theo Nghị định số 204/2004/NĐ-CP ngày 14 tháng 12 năm 2004 của Chính phủ về chế độ tiền lương đối với cán bộ công chức, viên chức và lực lượng vũ trang và chế độ phụ cấp lương trong các công ty nhà nước;
- Mức đóng các khoản bảo hiểm (BHXH, BHYT, BHTN) theo quy định tại Luật Bảo hiểm xã hội năm 2006;
- Mức lương tối thiểu theo Nghị định số 99/2015/QH13 ngày 11 tháng 11 năm 2015  của Quốc hội khóa 13 quy định mức lương tối thiểu chung là 1.300.000 đồng /tháng;
- Số ngày công trong 1 tháng là: 26 ngày</t>
  </si>
  <si>
    <t>QTVTNMT hạng III.2</t>
  </si>
  <si>
    <t>QTVTNMT hạng III.3</t>
  </si>
  <si>
    <t>0,11</t>
  </si>
  <si>
    <t>Thông số quan trắc</t>
  </si>
  <si>
    <t>Chi phí LĐKT</t>
  </si>
  <si>
    <t>Chi phí vật liệu</t>
  </si>
  <si>
    <t>Chi phí Thiết bị</t>
  </si>
  <si>
    <t>Chi phí trực tiếp</t>
  </si>
  <si>
    <t>Chi phí chung (20%)</t>
  </si>
  <si>
    <t>Phụ cấp</t>
  </si>
  <si>
    <t>Đơn giá</t>
  </si>
  <si>
    <t>Đơn giá theo ĐM cũ</t>
  </si>
  <si>
    <t xml:space="preserve">Chênh lệch </t>
  </si>
  <si>
    <t>Số ngày</t>
  </si>
  <si>
    <t>A</t>
  </si>
  <si>
    <t>B</t>
  </si>
  <si>
    <t>C</t>
  </si>
  <si>
    <t>5=1+2+3+4</t>
  </si>
  <si>
    <t>6=5*20%</t>
  </si>
  <si>
    <t>7=6+5</t>
  </si>
  <si>
    <t>10=8-9</t>
  </si>
  <si>
    <t>II</t>
  </si>
  <si>
    <t>Thành tiền</t>
  </si>
  <si>
    <t>TB152</t>
  </si>
  <si>
    <t>TB154</t>
  </si>
  <si>
    <t>đơn giá</t>
  </si>
  <si>
    <t>thành tiền</t>
  </si>
  <si>
    <t>Chi phí DC</t>
  </si>
  <si>
    <t>Số ca thiết bị /năm</t>
  </si>
  <si>
    <t>Mức KH/ca</t>
  </si>
  <si>
    <t>Hoạt động quan trắc khí thải của trạm quan trắc tự động cố định liên tục</t>
  </si>
  <si>
    <t>Hoạt động quan trắc khí thải của trạm quan trắc tự động di động liên tục</t>
  </si>
  <si>
    <t xml:space="preserve">Hoạt động quan trắc  khí  thải của trạm quan trắc tự động cố định liên tục </t>
  </si>
  <si>
    <t xml:space="preserve">Hoạt động quan trắc khí thải của trạm quan trắc tự động di động liên tục </t>
  </si>
  <si>
    <t xml:space="preserve">Modul quan  trắc THC </t>
  </si>
  <si>
    <t xml:space="preserve">Modul phân tích khi ́ THC </t>
  </si>
  <si>
    <t xml:space="preserve">Modul phân tích khi ́ BTX </t>
  </si>
  <si>
    <t xml:space="preserve">
Mức KH/ca</t>
  </si>
  <si>
    <t xml:space="preserve">
Thành tiền</t>
  </si>
  <si>
    <t xml:space="preserve">
Số ca thiết bị /năm</t>
  </si>
  <si>
    <t>Modul quan trắc khí  tượng ̣ (Meteorology), đo thông số nhiệt độ</t>
  </si>
  <si>
    <t xml:space="preserve">Modul quan trắc khí tượng  (Meteorology), đo thông số tốc đô ̣gió </t>
  </si>
  <si>
    <t xml:space="preserve">Modul  quan  trắc  khí tượng (Meteorology), đo thông số hướng gió </t>
  </si>
  <si>
    <t>Modul  quan  trắc  khí tượng bức xạ mặt trời</t>
  </si>
  <si>
    <t xml:space="preserve">Modul quan trắc khí tượng (Meteorology) đo thông số tốc đô ̣gió </t>
  </si>
  <si>
    <t xml:space="preserve">Modul quan  trắc bụi TSP  </t>
  </si>
  <si>
    <t>Modul quan  trắc bụi PM10</t>
  </si>
  <si>
    <t>Modul quan  trắc bụi PM 2,5</t>
  </si>
  <si>
    <t>Modul quan trắc khí tượng (Mẹ teorology), đo thông số nhiệt độ</t>
  </si>
  <si>
    <t>Modul quan trắc khí tượng ̣(Meteorology), đo thông số hướng gió</t>
  </si>
  <si>
    <t xml:space="preserve">Modul quan trắc khí tượng (Meteorology), đo thông số áp suất khí quyển </t>
  </si>
  <si>
    <t xml:space="preserve">Bô ̣tạo khí 0 (zezo) </t>
  </si>
  <si>
    <t xml:space="preserve">Bộ tạo khí 0 (zezo) </t>
  </si>
  <si>
    <t xml:space="preserve">
Số năm khấu hao</t>
  </si>
  <si>
    <t>Số năm khấu hao</t>
  </si>
  <si>
    <t xml:space="preserve">Modul quan trắc khí tượng ̣ (Meteorology), đo thông số đô ̣ ẩm </t>
  </si>
  <si>
    <t xml:space="preserve">Thiết bị đo nhiêt đô/̣ đô ̣ẩm </t>
  </si>
  <si>
    <t xml:space="preserve">Thiết bị đo  tốc đô ̣gió </t>
  </si>
  <si>
    <r>
      <t xml:space="preserve">Modul quan  trắc bui PM </t>
    </r>
    <r>
      <rPr>
        <b/>
        <i/>
        <vertAlign val="subscript"/>
        <sz val="12"/>
        <color rgb="FF000000"/>
        <rFont val="Times New Roman"/>
        <family val="1"/>
      </rPr>
      <t>10</t>
    </r>
    <r>
      <rPr>
        <b/>
        <i/>
        <sz val="12"/>
        <color rgb="FF000000"/>
        <rFont val="Times New Roman"/>
        <family val="1"/>
      </rPr>
      <t xml:space="preserve"> và bui TSP</t>
    </r>
  </si>
  <si>
    <r>
      <t>Modul quan  trắc bụi PM</t>
    </r>
    <r>
      <rPr>
        <b/>
        <i/>
        <vertAlign val="subscript"/>
        <sz val="12"/>
        <color rgb="FF000000"/>
        <rFont val="Times New Roman"/>
        <family val="1"/>
      </rPr>
      <t>2,5</t>
    </r>
    <r>
      <rPr>
        <b/>
        <i/>
        <sz val="12"/>
        <color rgb="FF000000"/>
        <rFont val="Times New Roman"/>
        <family val="1"/>
      </rPr>
      <t xml:space="preserve"> </t>
    </r>
  </si>
  <si>
    <r>
      <t xml:space="preserve">Modul quan  trắc bụi PM </t>
    </r>
    <r>
      <rPr>
        <b/>
        <i/>
        <vertAlign val="subscript"/>
        <sz val="12"/>
        <color rgb="FF000000"/>
        <rFont val="Times New Roman"/>
        <family val="1"/>
      </rPr>
      <t>10</t>
    </r>
    <r>
      <rPr>
        <b/>
        <i/>
        <sz val="12"/>
        <color rgb="FF000000"/>
        <rFont val="Times New Roman"/>
        <family val="1"/>
      </rPr>
      <t xml:space="preserve"> </t>
    </r>
  </si>
  <si>
    <r>
      <t>Modul quan  trắc C</t>
    </r>
    <r>
      <rPr>
        <b/>
        <i/>
        <vertAlign val="subscript"/>
        <sz val="10.5"/>
        <color rgb="FF000000"/>
        <rFont val="Times New Roman"/>
        <family val="1"/>
      </rPr>
      <t>x</t>
    </r>
    <r>
      <rPr>
        <b/>
        <i/>
        <sz val="12"/>
        <color rgb="FF000000"/>
        <rFont val="Times New Roman"/>
        <family val="1"/>
      </rPr>
      <t>H</t>
    </r>
    <r>
      <rPr>
        <b/>
        <i/>
        <vertAlign val="subscript"/>
        <sz val="10.5"/>
        <color rgb="FF000000"/>
        <rFont val="Times New Roman"/>
        <family val="1"/>
      </rPr>
      <t>y</t>
    </r>
    <r>
      <rPr>
        <b/>
        <i/>
        <sz val="12"/>
        <color rgb="FF000000"/>
        <rFont val="Times New Roman"/>
        <family val="1"/>
      </rPr>
      <t xml:space="preserve"> </t>
    </r>
  </si>
  <si>
    <r>
      <t xml:space="preserve">Modul phân tích khi </t>
    </r>
    <r>
      <rPr>
        <vertAlign val="subscript"/>
        <sz val="18.5"/>
        <color rgb="FF000000"/>
        <rFont val="Times New Roman"/>
        <family val="1"/>
      </rPr>
      <t xml:space="preserve">́ </t>
    </r>
    <r>
      <rPr>
        <sz val="12"/>
        <color rgb="FF000000"/>
        <rFont val="Times New Roman"/>
        <family val="1"/>
      </rPr>
      <t>C</t>
    </r>
    <r>
      <rPr>
        <vertAlign val="subscript"/>
        <sz val="10.5"/>
        <color rgb="FF000000"/>
        <rFont val="Times New Roman"/>
        <family val="1"/>
      </rPr>
      <t>x</t>
    </r>
    <r>
      <rPr>
        <sz val="12"/>
        <color rgb="FF000000"/>
        <rFont val="Times New Roman"/>
        <family val="1"/>
      </rPr>
      <t>H</t>
    </r>
    <r>
      <rPr>
        <vertAlign val="subscript"/>
        <sz val="10.5"/>
        <color rgb="FF000000"/>
        <rFont val="Times New Roman"/>
        <family val="1"/>
      </rPr>
      <t>y</t>
    </r>
    <r>
      <rPr>
        <sz val="12"/>
        <color rgb="FF000000"/>
        <rFont val="Times New Roman"/>
        <family val="1"/>
      </rPr>
      <t xml:space="preserve"> </t>
    </r>
  </si>
  <si>
    <t xml:space="preserve">Quan trắc bức xa ̣mặt trời </t>
  </si>
  <si>
    <r>
      <t>Modul quan  trắc khí NO</t>
    </r>
    <r>
      <rPr>
        <b/>
        <i/>
        <vertAlign val="subscript"/>
        <sz val="12"/>
        <rFont val="Times New Roman"/>
        <family val="1"/>
      </rPr>
      <t>2</t>
    </r>
    <r>
      <rPr>
        <b/>
        <i/>
        <sz val="12"/>
        <rFont val="Times New Roman"/>
        <family val="1"/>
      </rPr>
      <t xml:space="preserve"> </t>
    </r>
  </si>
  <si>
    <r>
      <t>Modul quan  trắc khí NO</t>
    </r>
    <r>
      <rPr>
        <b/>
        <i/>
        <vertAlign val="subscript"/>
        <sz val="12"/>
        <rFont val="Times New Roman"/>
        <family val="1"/>
      </rPr>
      <t>x</t>
    </r>
    <r>
      <rPr>
        <b/>
        <i/>
        <sz val="12"/>
        <rFont val="Times New Roman"/>
        <family val="1"/>
      </rPr>
      <t xml:space="preserve"> </t>
    </r>
  </si>
  <si>
    <r>
      <t>Modul quan  trắc khí SO</t>
    </r>
    <r>
      <rPr>
        <b/>
        <i/>
        <vertAlign val="subscript"/>
        <sz val="12"/>
        <rFont val="Times New Roman"/>
        <family val="1"/>
      </rPr>
      <t>2</t>
    </r>
    <r>
      <rPr>
        <b/>
        <i/>
        <sz val="12"/>
        <rFont val="Times New Roman"/>
        <family val="1"/>
      </rPr>
      <t xml:space="preserve"> </t>
    </r>
  </si>
  <si>
    <r>
      <t>Modul quan  trắc O</t>
    </r>
    <r>
      <rPr>
        <b/>
        <i/>
        <vertAlign val="subscript"/>
        <sz val="12"/>
        <rFont val="Times New Roman"/>
        <family val="1"/>
      </rPr>
      <t>3</t>
    </r>
    <r>
      <rPr>
        <b/>
        <i/>
        <sz val="12"/>
        <rFont val="Times New Roman"/>
        <family val="1"/>
      </rPr>
      <t xml:space="preserve"> </t>
    </r>
  </si>
  <si>
    <t xml:space="preserve">Modul quan trắc khí tượng (Meteorology), ̣ đo thông số đô ̣ẩm </t>
  </si>
  <si>
    <t xml:space="preserve">Modul quan trắc khí tượng (Meteorology) ̣ đo thông số tốc đô ̣gió </t>
  </si>
  <si>
    <t xml:space="preserve">Modul quan trắc khí tượng (Meteorology), ̣ đo thông số hướng gió </t>
  </si>
  <si>
    <t xml:space="preserve">Modul quan trắc khí tượng (Meteorology), ̣ đo thông số áp suất khí quyển </t>
  </si>
  <si>
    <t>Modul quan trắc khí tượng (Meteorology), đo thông số bức xạ măt trời</t>
  </si>
  <si>
    <t>Băng loc bụi</t>
  </si>
  <si>
    <t>Modul quan trắc khí tượng (Meteorology), ̣ đo thông số nhiệt độ</t>
  </si>
  <si>
    <r>
      <t>Modul quan  trắc C</t>
    </r>
    <r>
      <rPr>
        <b/>
        <i/>
        <vertAlign val="subscript"/>
        <sz val="12"/>
        <rFont val="Times New Roman"/>
        <family val="1"/>
      </rPr>
      <t>x</t>
    </r>
    <r>
      <rPr>
        <b/>
        <i/>
        <sz val="12"/>
        <rFont val="Times New Roman"/>
        <family val="1"/>
      </rPr>
      <t>H</t>
    </r>
    <r>
      <rPr>
        <b/>
        <i/>
        <vertAlign val="subscript"/>
        <sz val="12"/>
        <rFont val="Times New Roman"/>
        <family val="1"/>
      </rPr>
      <t>y</t>
    </r>
    <r>
      <rPr>
        <b/>
        <i/>
        <sz val="12"/>
        <rFont val="Times New Roman"/>
        <family val="1"/>
      </rPr>
      <t xml:space="preserve"> </t>
    </r>
  </si>
  <si>
    <t>Modul quan  trắc bui TSP</t>
  </si>
  <si>
    <t>Modul quan  trắc bụi TSP</t>
  </si>
  <si>
    <t>Băng lọc bụi</t>
  </si>
  <si>
    <t>cuộn</t>
  </si>
  <si>
    <t>hộp</t>
  </si>
  <si>
    <t>Bộ màng bơm, van, gioăng đệm</t>
  </si>
  <si>
    <t>Bô ̣màng bơm, van, gioăng đệm</t>
  </si>
  <si>
    <t>Modul quan trắc khi ́ tượng (Meteorology), đo thông số nhiệt độ</t>
  </si>
  <si>
    <t xml:space="preserve">Modul quan trắc khi ́ tượng (Meteorology), đo thông số đô ̣ẩm </t>
  </si>
  <si>
    <t xml:space="preserve">Modul quan trắc khi ́tượng (Meteorology) đo thông số tốc đô ̣gió </t>
  </si>
  <si>
    <t xml:space="preserve">Modul quan trắc khi ́ tượng (Meteorology), đo thông số hướng gió </t>
  </si>
  <si>
    <t>Modul quan trắc khi ́tượng (Meteorology), đo thông số bức xa ̣mặt trời</t>
  </si>
  <si>
    <t xml:space="preserve">Modul quan trắc khi ́tượng (Meteorology), đo thông số áp suất khí quyển </t>
  </si>
  <si>
    <t xml:space="preserve">Modul quan trắc khi ́ tượng (Meteorology), đo thông số nhiêt độ </t>
  </si>
  <si>
    <t xml:space="preserve">Modul quan trắc khi ́tượng (Meteorology), đo thông số tốc đô ̣gió </t>
  </si>
  <si>
    <t>Modul quan trắc khi ́tượng (Meteorology), đo thông số bức xa ̣măt trời</t>
  </si>
  <si>
    <t>Modul quan  trắc  bụi PM2,5</t>
  </si>
  <si>
    <t>Modul quan trắc khi ́tượng (Meteorology), đo thông số áp suất khí quyển</t>
  </si>
  <si>
    <t>Modul quan trắc khí tượng (Meteorology), ̣ đo thông số bức xạ mặt trời</t>
  </si>
  <si>
    <t xml:space="preserve">Modul quan trắc khí tương ̣ (Meteorology), đo thông số áp suất
 khí quyển </t>
  </si>
  <si>
    <t>Modul quan  trắc bui PM10</t>
  </si>
  <si>
    <t>Modul quan  trắc bui PM 2,5</t>
  </si>
  <si>
    <t>Đơn vị tính VNĐ</t>
  </si>
  <si>
    <t xml:space="preserve">Bộ làm sạch sensor </t>
  </si>
  <si>
    <t>Modul quan trắc khí tượng 
( ̣Meteorology), đo thông số nhiêt độ</t>
  </si>
  <si>
    <t>Modul  quan  trắc  khí tượng (Meteorology), đo thông số hướng gió</t>
  </si>
  <si>
    <t xml:space="preserve">Modul quan trắc khí tượng ̣(Meteorology) đo thông số tốc độ gió </t>
  </si>
  <si>
    <t xml:space="preserve">Modul quan trắc khí tượng ̣(Meteorology), đo thông số bức xạ mặttrời </t>
  </si>
  <si>
    <t xml:space="preserve">Modul quan trắc khí tượng̣ (Meteorology), đo thông số độ ẩm </t>
  </si>
  <si>
    <t xml:space="preserve">Bô ̣tao khí 0 (zezo) </t>
  </si>
  <si>
    <t>TT</t>
  </si>
  <si>
    <t xml:space="preserve">Modul quan trắc khi ́tượng (Meteorology) đo thông số tốc độ gió </t>
  </si>
  <si>
    <t xml:space="preserve">Modul quan trắc khi ́ tượng (Meteorology), đo thông số độ ẩm </t>
  </si>
  <si>
    <t>2.1.CHI PHÍ LAO ĐỘNG KỸ THUẬT TRẠM QUAN TRẮC TỰ ĐỘNG MÔI TRƯỜNG KHÔNG KHÍ
 CỐ ĐỊNH LIÊN TỤC VÀ DI ĐỘNG LIÊN TỤC</t>
  </si>
  <si>
    <t>2.2. CHI PHÍ VẬT LIỆU - TRẠM QUAN TRẮC TỰ ĐỘNG MÔI TRƯỜNG KHÔNG KHÍ 
CỐ ĐỊNH LIÊN TỤC VÀ DI ĐỘNG LIÊN TỤC</t>
  </si>
  <si>
    <t>2.2.1. CHI PHÍ VẬT LIỆU TRẠM QUAN TRẮC TỰ ĐỘNG MÔI TRƯỜNG KHÔNG KHÍ 
CỐ ĐỊNH LIÊN TỤC</t>
  </si>
  <si>
    <t>2.2.CHI PHÍ VẬT LIỆU - TRẠM QUAN TRẮC TỰ ĐỘNG MÔI TRƯỜNG KHÔNG KHÍ 
CỐ ĐỊNH LIÊN TỤC VÀ DI ĐỘNG LIÊN TỤC</t>
  </si>
  <si>
    <t>2.2.2. CHI PHÍ VẬT LIỆU TRẠM QUAN TRẮC TỰ ĐỘNG MÔI TRƯỜNG KHÔNG KHÍ 
DI ĐỘNG LIÊN TỤC</t>
  </si>
  <si>
    <t>2.3. CHI PHÍ DỤNG CỤ - TRẠM QUAN TRẮC TỰ ĐỘNG MÔI TRƯỜNG KHÔNG KHÍ
 CỐ ĐỊNH LIÊN TỤC VÀ DI ĐỘNG LIÊN TỤC</t>
  </si>
  <si>
    <t>2.3. CHI PHÍ DỤNG CỤ - TRẠM QUAN TRẮC TỰ ĐỘNG MÔI TRƯỜNG KHÔNG KHÍ 
CỐ ĐỊNH LIÊN TỤC VÀ DI ĐỘNG LIÊN TỤC</t>
  </si>
  <si>
    <t>2.3.2. CHI PHÍ DỤNG CỤ TRẠM QUAN TRẮC TỰ ĐỘNG MÔI TRƯỜNG  KHÔNG KHÍ 
DI ĐỘNG LIÊN TỤC</t>
  </si>
  <si>
    <t>2.4. CHI PHÍ THIẾT BỊ - TRẠM QUAN TRẮC TỰ ĐỘNG MÔI TRƯỜNG KHÔNG KHÍ 
CỐ ĐỊNH LIÊN TỤC VÀ DI ĐỘNG LIÊN TỤC</t>
  </si>
  <si>
    <t>2.4.1. CHI PHÍ THIẾT BỊ TRẠM QUAN TRẮC MÔI TRƯỜNG KHÔNG KHÍ TỰ ĐỘNG CỐ ĐỊNH LIÊN TỤC</t>
  </si>
  <si>
    <t>2.4.2. CHI PHÍ THIẾT BỊ TRẠM QUAN TRẮC TỰ ĐỘNG MÔI TRƯỜNG KHÔNG KHÍ DI ĐỘNG LIÊN TỤC</t>
  </si>
  <si>
    <t>Thành Tiền
 ( VNĐ)</t>
  </si>
  <si>
    <t>2.3.1. CHI PHÍ DỤNG CỤ TRẠM QUAN TRẮC TỰ ĐỘNG MÔI TRƯỜNG KHÔNG KHÍ 
CỐ ĐỊNH LIÊN TỤC</t>
  </si>
  <si>
    <t>2.1. ĐƠN GIÁ TIỀN LƯƠNG LAO ĐỘNG KỸ THUẬT TRẠM QUAN TRẮC MÔI TRƯỜNG CỦA TRẠM QUAN TRẮC MÔI TRƯỜNG 
KHÔNG KHÍ TỰ ĐỘNG LIÊN TỤC</t>
  </si>
  <si>
    <t>2.5. BẢNG TỔNG HỢP ĐƠN GIÁ QUAN TRẮC MÔI TRƯỜNG CỦA TRẠM QUAN TRẮC
 MÔI TRƯỜNG KHÔNG KHÍ TỰ ĐỘNG LIÊN TỤC</t>
  </si>
</sst>
</file>

<file path=xl/styles.xml><?xml version="1.0" encoding="utf-8"?>
<styleSheet xmlns="http://schemas.openxmlformats.org/spreadsheetml/2006/main">
  <numFmts count="5">
    <numFmt numFmtId="43" formatCode="_(* #,##0.00_);_(* \(#,##0.00\);_(* &quot;-&quot;??_);_(@_)"/>
    <numFmt numFmtId="164" formatCode="#,##0.000"/>
    <numFmt numFmtId="165" formatCode="_(* #,##0_);_(* \(#,##0\);_(* \-&quot;?&quot;&quot;?&quot;_);_(@_)"/>
    <numFmt numFmtId="166" formatCode="_(* #,##0.000_);_(* \(#,##0.000\);_(* &quot;-&quot;&quot;?&quot;&quot;?&quot;_);_(@_)"/>
    <numFmt numFmtId="167" formatCode="_(* #,##0_);_(* \(#,##0\);_(* &quot;-&quot;&quot;?&quot;&quot;?&quot;_);_(@_)"/>
  </numFmts>
  <fonts count="35">
    <font>
      <sz val="11"/>
      <color theme="1"/>
      <name val="Calibri"/>
      <family val="2"/>
      <scheme val="minor"/>
    </font>
    <font>
      <b/>
      <sz val="12"/>
      <color rgb="FF000000"/>
      <name val="Times New Roman"/>
      <family val="1"/>
    </font>
    <font>
      <b/>
      <i/>
      <sz val="12"/>
      <color rgb="FF000000"/>
      <name val="Times New Roman"/>
      <family val="1"/>
    </font>
    <font>
      <sz val="12"/>
      <color rgb="FF000000"/>
      <name val="Times New Roman"/>
      <family val="1"/>
    </font>
    <font>
      <b/>
      <i/>
      <vertAlign val="subscript"/>
      <sz val="12"/>
      <color rgb="FF000000"/>
      <name val="Times New Roman"/>
      <family val="1"/>
    </font>
    <font>
      <vertAlign val="subscript"/>
      <sz val="12"/>
      <color rgb="FF000000"/>
      <name val="Times New Roman"/>
      <family val="1"/>
    </font>
    <font>
      <vertAlign val="subscript"/>
      <sz val="18.5"/>
      <color rgb="FF000000"/>
      <name val="Times New Roman"/>
      <family val="1"/>
    </font>
    <font>
      <b/>
      <sz val="11"/>
      <color theme="1"/>
      <name val="Calibri"/>
      <family val="2"/>
      <scheme val="minor"/>
    </font>
    <font>
      <sz val="12"/>
      <name val="Times New Roman"/>
      <family val="1"/>
    </font>
    <font>
      <sz val="11"/>
      <color theme="1"/>
      <name val="Calibri"/>
      <family val="2"/>
      <scheme val="minor"/>
    </font>
    <font>
      <b/>
      <sz val="12"/>
      <name val="Times New Roman"/>
      <family val="1"/>
    </font>
    <font>
      <sz val="12"/>
      <color theme="1"/>
      <name val="Times New Roman"/>
      <family val="1"/>
    </font>
    <font>
      <b/>
      <sz val="12"/>
      <color theme="1"/>
      <name val="Times New Roman"/>
      <family val="1"/>
    </font>
    <font>
      <sz val="11"/>
      <color indexed="8"/>
      <name val="Calibri"/>
      <family val="2"/>
    </font>
    <font>
      <sz val="14"/>
      <name val="Times New Roman"/>
      <family val="1"/>
    </font>
    <font>
      <i/>
      <sz val="12"/>
      <name val="Times New Roman"/>
      <family val="1"/>
    </font>
    <font>
      <b/>
      <sz val="14"/>
      <name val="Times New Roman"/>
      <family val="1"/>
    </font>
    <font>
      <i/>
      <sz val="14"/>
      <color indexed="10"/>
      <name val="Times New Roman"/>
      <family val="1"/>
    </font>
    <font>
      <sz val="16"/>
      <name val="Times New Roman"/>
      <family val="1"/>
    </font>
    <font>
      <sz val="10"/>
      <name val="Arial"/>
      <family val="2"/>
    </font>
    <font>
      <b/>
      <sz val="11"/>
      <color theme="1"/>
      <name val="Times New Roman"/>
      <family val="1"/>
    </font>
    <font>
      <sz val="11"/>
      <color theme="1"/>
      <name val="Times New Roman"/>
      <family val="1"/>
    </font>
    <font>
      <b/>
      <sz val="12"/>
      <color indexed="10"/>
      <name val="Times New Roman"/>
      <family val="1"/>
    </font>
    <font>
      <b/>
      <i/>
      <vertAlign val="subscript"/>
      <sz val="10.5"/>
      <color rgb="FF000000"/>
      <name val="Times New Roman"/>
      <family val="1"/>
    </font>
    <font>
      <vertAlign val="subscript"/>
      <sz val="10.5"/>
      <color rgb="FF000000"/>
      <name val="Times New Roman"/>
      <family val="1"/>
    </font>
    <font>
      <b/>
      <i/>
      <sz val="12"/>
      <name val="Times New Roman"/>
      <family val="1"/>
    </font>
    <font>
      <b/>
      <i/>
      <vertAlign val="subscript"/>
      <sz val="12"/>
      <name val="Times New Roman"/>
      <family val="1"/>
    </font>
    <font>
      <i/>
      <sz val="12"/>
      <color indexed="10"/>
      <name val="Times New Roman"/>
      <family val="1"/>
    </font>
    <font>
      <b/>
      <i/>
      <sz val="12"/>
      <color indexed="10"/>
      <name val="Times New Roman"/>
      <family val="1"/>
    </font>
    <font>
      <b/>
      <sz val="12"/>
      <color indexed="36"/>
      <name val="Times New Roman"/>
      <family val="1"/>
    </font>
    <font>
      <i/>
      <sz val="14"/>
      <color theme="1"/>
      <name val="Times New Roman"/>
      <family val="1"/>
    </font>
    <font>
      <i/>
      <sz val="12"/>
      <color theme="1"/>
      <name val="Times New Roman"/>
      <family val="1"/>
    </font>
    <font>
      <sz val="12"/>
      <color theme="1"/>
      <name val="Calibri"/>
      <family val="2"/>
      <scheme val="minor"/>
    </font>
    <font>
      <i/>
      <sz val="11"/>
      <color theme="1"/>
      <name val="Times New Roman"/>
      <family val="1"/>
    </font>
    <font>
      <b/>
      <sz val="11"/>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auto="1"/>
      </left>
      <right style="medium">
        <color auto="1"/>
      </right>
      <top/>
      <bottom style="medium">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diagonal/>
    </border>
    <border>
      <left/>
      <right/>
      <top style="thin">
        <color indexed="64"/>
      </top>
      <bottom style="thin">
        <color indexed="64"/>
      </bottom>
      <diagonal/>
    </border>
    <border>
      <left style="thin">
        <color auto="1"/>
      </left>
      <right style="thin">
        <color auto="1"/>
      </right>
      <top/>
      <bottom/>
      <diagonal/>
    </border>
    <border>
      <left/>
      <right/>
      <top/>
      <bottom style="thin">
        <color indexed="64"/>
      </bottom>
      <diagonal/>
    </border>
    <border>
      <left/>
      <right/>
      <top/>
      <bottom style="thin">
        <color rgb="FF000000"/>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auto="1"/>
      </right>
      <top style="hair">
        <color auto="1"/>
      </top>
      <bottom style="hair">
        <color auto="1"/>
      </bottom>
      <diagonal/>
    </border>
    <border>
      <left style="thin">
        <color rgb="FF000000"/>
      </left>
      <right style="thin">
        <color indexed="64"/>
      </right>
      <top style="thin">
        <color rgb="FF000000"/>
      </top>
      <bottom/>
      <diagonal/>
    </border>
    <border>
      <left/>
      <right style="thin">
        <color auto="1"/>
      </right>
      <top/>
      <bottom style="hair">
        <color auto="1"/>
      </bottom>
      <diagonal/>
    </border>
    <border>
      <left/>
      <right style="thin">
        <color auto="1"/>
      </right>
      <top style="hair">
        <color auto="1"/>
      </top>
      <bottom style="thin">
        <color indexed="64"/>
      </bottom>
      <diagonal/>
    </border>
    <border>
      <left/>
      <right style="thin">
        <color auto="1"/>
      </right>
      <top style="hair">
        <color auto="1"/>
      </top>
      <bottom/>
      <diagonal/>
    </border>
    <border>
      <left style="thin">
        <color auto="1"/>
      </left>
      <right/>
      <top/>
      <bottom/>
      <diagonal/>
    </border>
    <border>
      <left style="thin">
        <color rgb="FF000000"/>
      </left>
      <right style="thin">
        <color indexed="64"/>
      </right>
      <top style="thin">
        <color rgb="FF000000"/>
      </top>
      <bottom style="thin">
        <color indexed="64"/>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right/>
      <top style="thin">
        <color indexed="64"/>
      </top>
      <bottom/>
      <diagonal/>
    </border>
    <border>
      <left style="thin">
        <color indexed="64"/>
      </left>
      <right/>
      <top/>
      <bottom style="hair">
        <color indexed="64"/>
      </bottom>
      <diagonal/>
    </border>
    <border>
      <left/>
      <right/>
      <top style="thin">
        <color rgb="FF000000"/>
      </top>
      <bottom/>
      <diagonal/>
    </border>
  </borders>
  <cellStyleXfs count="5">
    <xf numFmtId="0" fontId="0" fillId="0" borderId="0"/>
    <xf numFmtId="43" fontId="9"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0" fontId="19" fillId="0" borderId="0"/>
  </cellStyleXfs>
  <cellXfs count="400">
    <xf numFmtId="0" fontId="0" fillId="0" borderId="0" xfId="0"/>
    <xf numFmtId="0" fontId="7" fillId="0" borderId="0" xfId="0" applyFont="1"/>
    <xf numFmtId="0" fontId="0" fillId="0" borderId="0" xfId="0" applyAlignment="1">
      <alignment horizontal="center"/>
    </xf>
    <xf numFmtId="0" fontId="8" fillId="0" borderId="0" xfId="0" applyFont="1" applyBorder="1" applyAlignment="1">
      <alignment horizontal="center" vertical="center"/>
    </xf>
    <xf numFmtId="0" fontId="8" fillId="3" borderId="0" xfId="0" applyFont="1" applyFill="1" applyBorder="1" applyAlignment="1">
      <alignment vertical="center"/>
    </xf>
    <xf numFmtId="3" fontId="8" fillId="3" borderId="0" xfId="0" applyNumberFormat="1" applyFont="1" applyFill="1" applyBorder="1" applyAlignment="1">
      <alignment vertical="center"/>
    </xf>
    <xf numFmtId="0" fontId="15" fillId="0" borderId="0" xfId="0" applyFont="1" applyBorder="1" applyAlignment="1">
      <alignment vertical="center"/>
    </xf>
    <xf numFmtId="0" fontId="8" fillId="0" borderId="0" xfId="0" applyFont="1" applyBorder="1" applyAlignment="1">
      <alignment vertical="center"/>
    </xf>
    <xf numFmtId="3" fontId="0" fillId="0" borderId="0" xfId="0" applyNumberFormat="1"/>
    <xf numFmtId="0" fontId="14" fillId="0" borderId="0" xfId="0" applyFont="1" applyAlignment="1">
      <alignment horizontal="center"/>
    </xf>
    <xf numFmtId="0" fontId="14" fillId="0" borderId="0" xfId="0" applyFont="1" applyAlignment="1">
      <alignment horizontal="justify" vertical="center"/>
    </xf>
    <xf numFmtId="0" fontId="14" fillId="0" borderId="0" xfId="0" applyFont="1" applyAlignment="1">
      <alignment horizontal="center" vertical="center"/>
    </xf>
    <xf numFmtId="0" fontId="16" fillId="0" borderId="0" xfId="0" applyFont="1" applyAlignment="1">
      <alignment horizontal="center" vertical="center"/>
    </xf>
    <xf numFmtId="0" fontId="17" fillId="0" borderId="0" xfId="0" applyFont="1"/>
    <xf numFmtId="0" fontId="14" fillId="0" borderId="0" xfId="0" applyFont="1"/>
    <xf numFmtId="0" fontId="18" fillId="0" borderId="0" xfId="0" applyFont="1"/>
    <xf numFmtId="0" fontId="16" fillId="0" borderId="0" xfId="0" applyFont="1" applyAlignment="1">
      <alignment horizontal="center" vertical="center" wrapText="1"/>
    </xf>
    <xf numFmtId="3" fontId="0" fillId="0" borderId="1" xfId="0" applyNumberFormat="1" applyBorder="1"/>
    <xf numFmtId="3" fontId="0" fillId="0" borderId="4" xfId="0" applyNumberFormat="1" applyBorder="1"/>
    <xf numFmtId="3" fontId="11" fillId="0" borderId="2" xfId="0" applyNumberFormat="1" applyFont="1" applyBorder="1" applyAlignment="1">
      <alignment horizontal="center"/>
    </xf>
    <xf numFmtId="3" fontId="11" fillId="0" borderId="5" xfId="0" applyNumberFormat="1" applyFont="1" applyBorder="1" applyAlignment="1">
      <alignment horizontal="center"/>
    </xf>
    <xf numFmtId="0" fontId="14" fillId="2" borderId="0" xfId="0" applyFont="1" applyFill="1" applyAlignment="1">
      <alignment horizontal="center" vertical="center"/>
    </xf>
    <xf numFmtId="0" fontId="10" fillId="0" borderId="0" xfId="0" applyFont="1" applyBorder="1" applyAlignment="1">
      <alignment horizontal="center" vertical="center"/>
    </xf>
    <xf numFmtId="0" fontId="1" fillId="0" borderId="0" xfId="0" applyFont="1" applyAlignment="1">
      <alignment horizontal="center" vertical="center"/>
    </xf>
    <xf numFmtId="0" fontId="11" fillId="0" borderId="0" xfId="0" applyFont="1" applyAlignment="1">
      <alignment horizontal="center"/>
    </xf>
    <xf numFmtId="0" fontId="11" fillId="0" borderId="0" xfId="0" applyFont="1"/>
    <xf numFmtId="3" fontId="11" fillId="0" borderId="0" xfId="0" applyNumberFormat="1" applyFont="1"/>
    <xf numFmtId="3" fontId="11" fillId="0" borderId="0" xfId="0" applyNumberFormat="1" applyFont="1" applyAlignment="1">
      <alignment horizontal="center"/>
    </xf>
    <xf numFmtId="3" fontId="11" fillId="0" borderId="0" xfId="0" applyNumberFormat="1" applyFont="1" applyAlignment="1">
      <alignment horizontal="right"/>
    </xf>
    <xf numFmtId="0" fontId="12" fillId="0" borderId="0" xfId="0" applyFont="1" applyAlignment="1">
      <alignment horizontal="center"/>
    </xf>
    <xf numFmtId="3" fontId="11" fillId="0" borderId="0" xfId="0" applyNumberFormat="1" applyFont="1" applyBorder="1" applyAlignment="1">
      <alignment horizontal="center"/>
    </xf>
    <xf numFmtId="3" fontId="11" fillId="0" borderId="1" xfId="0" applyNumberFormat="1" applyFont="1" applyBorder="1" applyAlignment="1">
      <alignment horizontal="center"/>
    </xf>
    <xf numFmtId="165" fontId="11" fillId="3" borderId="0" xfId="1" applyNumberFormat="1" applyFont="1" applyFill="1" applyBorder="1" applyAlignment="1">
      <alignment vertical="center"/>
    </xf>
    <xf numFmtId="0" fontId="10" fillId="0" borderId="1" xfId="0" applyFont="1" applyBorder="1" applyAlignment="1">
      <alignment horizontal="center" vertical="top" wrapText="1"/>
    </xf>
    <xf numFmtId="3" fontId="10" fillId="0" borderId="1" xfId="0" applyNumberFormat="1" applyFont="1" applyBorder="1" applyAlignment="1">
      <alignment horizontal="center" vertical="center" wrapText="1"/>
    </xf>
    <xf numFmtId="43" fontId="10" fillId="0" borderId="1" xfId="1" applyFont="1" applyFill="1" applyBorder="1" applyAlignment="1" applyProtection="1">
      <alignment horizontal="center" vertical="center" wrapText="1"/>
    </xf>
    <xf numFmtId="43" fontId="10" fillId="0" borderId="1" xfId="1" applyFont="1" applyFill="1" applyBorder="1" applyAlignment="1">
      <alignment horizontal="center" vertical="center" wrapText="1"/>
    </xf>
    <xf numFmtId="3" fontId="10" fillId="2" borderId="1" xfId="0" applyNumberFormat="1" applyFont="1" applyFill="1" applyBorder="1" applyAlignment="1">
      <alignment vertical="center" wrapText="1"/>
    </xf>
    <xf numFmtId="0" fontId="8" fillId="0" borderId="1" xfId="0" applyFont="1" applyBorder="1" applyAlignment="1">
      <alignment horizontal="center" vertical="center" wrapText="1"/>
    </xf>
    <xf numFmtId="3" fontId="11" fillId="0" borderId="0" xfId="0" applyNumberFormat="1" applyFont="1" applyBorder="1"/>
    <xf numFmtId="3" fontId="10" fillId="0" borderId="6" xfId="0" applyNumberFormat="1" applyFont="1" applyBorder="1" applyAlignment="1">
      <alignment horizontal="center" vertical="center" wrapText="1"/>
    </xf>
    <xf numFmtId="0" fontId="0" fillId="0" borderId="6" xfId="0" applyBorder="1"/>
    <xf numFmtId="0" fontId="3" fillId="0" borderId="6" xfId="0" applyFont="1" applyBorder="1" applyAlignment="1">
      <alignment wrapText="1"/>
    </xf>
    <xf numFmtId="0" fontId="3" fillId="0" borderId="6" xfId="0" applyFont="1" applyBorder="1" applyAlignment="1">
      <alignment horizontal="left" vertical="top" wrapText="1"/>
    </xf>
    <xf numFmtId="0" fontId="8" fillId="0" borderId="6" xfId="0" applyFont="1" applyBorder="1" applyAlignment="1">
      <alignment horizontal="center"/>
    </xf>
    <xf numFmtId="0" fontId="3" fillId="0" borderId="6" xfId="0" applyFont="1" applyBorder="1" applyAlignment="1">
      <alignment horizontal="center" wrapText="1"/>
    </xf>
    <xf numFmtId="3" fontId="11" fillId="0" borderId="6" xfId="0" applyNumberFormat="1" applyFont="1" applyBorder="1"/>
    <xf numFmtId="0" fontId="3" fillId="0" borderId="6" xfId="0" applyFont="1" applyBorder="1" applyAlignment="1">
      <alignment horizontal="left" wrapText="1"/>
    </xf>
    <xf numFmtId="0" fontId="3" fillId="0" borderId="6" xfId="0" applyFont="1" applyBorder="1" applyAlignment="1">
      <alignment horizontal="center" vertical="top" wrapText="1"/>
    </xf>
    <xf numFmtId="0" fontId="3" fillId="0" borderId="6" xfId="0" applyFont="1" applyBorder="1" applyAlignment="1">
      <alignment horizontal="left" vertical="top" wrapText="1" indent="1"/>
    </xf>
    <xf numFmtId="3" fontId="11" fillId="0" borderId="6" xfId="0" applyNumberFormat="1" applyFont="1" applyFill="1" applyBorder="1"/>
    <xf numFmtId="0" fontId="0" fillId="0" borderId="6" xfId="0" applyBorder="1" applyAlignment="1">
      <alignment horizontal="center"/>
    </xf>
    <xf numFmtId="0" fontId="0" fillId="0" borderId="6" xfId="0" applyBorder="1" applyAlignment="1">
      <alignment horizontal="left"/>
    </xf>
    <xf numFmtId="3" fontId="0" fillId="0" borderId="6" xfId="0" applyNumberFormat="1" applyBorder="1"/>
    <xf numFmtId="0" fontId="0" fillId="0" borderId="8" xfId="0" applyBorder="1" applyAlignment="1">
      <alignment horizontal="center"/>
    </xf>
    <xf numFmtId="0" fontId="0" fillId="0" borderId="8" xfId="0" applyBorder="1"/>
    <xf numFmtId="0" fontId="0" fillId="0" borderId="8" xfId="0" applyBorder="1" applyAlignment="1">
      <alignment horizontal="left"/>
    </xf>
    <xf numFmtId="3" fontId="0" fillId="0" borderId="8" xfId="0" applyNumberFormat="1" applyBorder="1"/>
    <xf numFmtId="0" fontId="3" fillId="0" borderId="7" xfId="0" applyFont="1" applyBorder="1" applyAlignment="1">
      <alignment horizontal="center" vertical="top" wrapText="1"/>
    </xf>
    <xf numFmtId="0" fontId="3" fillId="0" borderId="7" xfId="0" applyFont="1" applyBorder="1" applyAlignment="1">
      <alignment horizontal="left" vertical="top" wrapText="1" indent="1"/>
    </xf>
    <xf numFmtId="0" fontId="3" fillId="0" borderId="7" xfId="0" applyFont="1" applyBorder="1" applyAlignment="1">
      <alignment horizontal="left" vertical="top" wrapText="1"/>
    </xf>
    <xf numFmtId="0" fontId="8" fillId="0" borderId="7" xfId="0" applyFont="1" applyBorder="1" applyAlignment="1">
      <alignment horizontal="center"/>
    </xf>
    <xf numFmtId="3" fontId="11" fillId="0" borderId="7" xfId="0" applyNumberFormat="1" applyFont="1" applyBorder="1"/>
    <xf numFmtId="3" fontId="11" fillId="0" borderId="7" xfId="0" applyNumberFormat="1" applyFont="1" applyFill="1" applyBorder="1"/>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8" xfId="0" applyFont="1" applyBorder="1" applyAlignment="1">
      <alignment wrapText="1"/>
    </xf>
    <xf numFmtId="0" fontId="3" fillId="0" borderId="8" xfId="0" applyFont="1" applyBorder="1" applyAlignment="1">
      <alignment horizontal="left" vertical="top" wrapText="1"/>
    </xf>
    <xf numFmtId="0" fontId="8" fillId="0" borderId="8" xfId="0" applyFont="1" applyBorder="1" applyAlignment="1">
      <alignment horizontal="center"/>
    </xf>
    <xf numFmtId="0" fontId="3" fillId="0" borderId="8" xfId="0" applyFont="1" applyBorder="1" applyAlignment="1">
      <alignment horizontal="center" wrapText="1"/>
    </xf>
    <xf numFmtId="3" fontId="11" fillId="0" borderId="8" xfId="0" applyNumberFormat="1" applyFont="1" applyBorder="1"/>
    <xf numFmtId="0" fontId="11" fillId="0" borderId="1" xfId="0" applyFont="1" applyBorder="1" applyAlignment="1">
      <alignment horizontal="center"/>
    </xf>
    <xf numFmtId="3" fontId="10" fillId="0" borderId="1" xfId="0" applyNumberFormat="1" applyFont="1" applyFill="1" applyBorder="1"/>
    <xf numFmtId="164" fontId="12" fillId="2" borderId="1" xfId="0" applyNumberFormat="1" applyFont="1" applyFill="1" applyBorder="1" applyAlignment="1">
      <alignment horizontal="right" vertical="top" wrapText="1"/>
    </xf>
    <xf numFmtId="0" fontId="1" fillId="0" borderId="1" xfId="0" applyFont="1" applyBorder="1" applyAlignment="1">
      <alignment horizontal="center" wrapText="1"/>
    </xf>
    <xf numFmtId="0" fontId="3" fillId="0" borderId="9" xfId="0" applyFont="1" applyBorder="1" applyAlignment="1">
      <alignment horizontal="center" vertical="top" wrapText="1"/>
    </xf>
    <xf numFmtId="0" fontId="3" fillId="0" borderId="9" xfId="0" applyFont="1" applyBorder="1" applyAlignment="1">
      <alignment horizontal="left" vertical="top" wrapText="1" indent="1"/>
    </xf>
    <xf numFmtId="0" fontId="3" fillId="0" borderId="9" xfId="0" applyFont="1" applyBorder="1" applyAlignment="1">
      <alignment horizontal="left" vertical="top" wrapText="1"/>
    </xf>
    <xf numFmtId="0" fontId="8" fillId="0" borderId="9" xfId="0" applyFont="1" applyBorder="1" applyAlignment="1">
      <alignment horizontal="center"/>
    </xf>
    <xf numFmtId="3" fontId="11" fillId="0" borderId="9" xfId="0" applyNumberFormat="1" applyFont="1" applyBorder="1"/>
    <xf numFmtId="3" fontId="11" fillId="0" borderId="8" xfId="0" applyNumberFormat="1" applyFont="1" applyFill="1" applyBorder="1"/>
    <xf numFmtId="0" fontId="3" fillId="0" borderId="1" xfId="0" applyFont="1" applyBorder="1" applyAlignment="1">
      <alignment horizontal="center" wrapText="1"/>
    </xf>
    <xf numFmtId="3" fontId="11" fillId="0" borderId="1" xfId="0" applyNumberFormat="1" applyFont="1" applyBorder="1"/>
    <xf numFmtId="0" fontId="11" fillId="0" borderId="1" xfId="0" applyFont="1" applyBorder="1"/>
    <xf numFmtId="0" fontId="1" fillId="0" borderId="10" xfId="0" applyFont="1" applyBorder="1" applyAlignment="1">
      <alignment horizontal="center" vertical="center" wrapText="1"/>
    </xf>
    <xf numFmtId="0" fontId="2" fillId="0" borderId="11" xfId="0" applyFont="1" applyBorder="1" applyAlignment="1">
      <alignment horizontal="center" vertical="center" wrapText="1"/>
    </xf>
    <xf numFmtId="3" fontId="11" fillId="0" borderId="11" xfId="0" applyNumberFormat="1" applyFont="1" applyBorder="1"/>
    <xf numFmtId="0" fontId="3" fillId="0" borderId="11" xfId="0" applyFont="1" applyBorder="1" applyAlignment="1">
      <alignment horizontal="left" vertical="center" wrapText="1"/>
    </xf>
    <xf numFmtId="0" fontId="3" fillId="0" borderId="11" xfId="0" applyFont="1" applyBorder="1" applyAlignment="1">
      <alignment horizontal="center" vertical="center" wrapText="1"/>
    </xf>
    <xf numFmtId="0" fontId="3" fillId="0" borderId="12" xfId="0" applyFont="1" applyBorder="1" applyAlignment="1">
      <alignment horizontal="left" vertical="center" wrapText="1"/>
    </xf>
    <xf numFmtId="0" fontId="3" fillId="0" borderId="12" xfId="0" applyFont="1" applyBorder="1" applyAlignment="1">
      <alignment horizontal="center" vertical="center" wrapText="1"/>
    </xf>
    <xf numFmtId="3" fontId="11" fillId="0" borderId="12" xfId="0" applyNumberFormat="1" applyFont="1" applyBorder="1"/>
    <xf numFmtId="0" fontId="2" fillId="0" borderId="1" xfId="0" applyFont="1" applyBorder="1" applyAlignment="1">
      <alignment horizontal="center" vertical="center" wrapText="1"/>
    </xf>
    <xf numFmtId="3" fontId="12" fillId="0" borderId="1" xfId="0" applyNumberFormat="1" applyFont="1" applyBorder="1" applyAlignment="1">
      <alignment horizontal="right"/>
    </xf>
    <xf numFmtId="0" fontId="2" fillId="0" borderId="1" xfId="0" applyFont="1" applyBorder="1" applyAlignment="1">
      <alignment horizontal="center" vertical="center" wrapText="1"/>
    </xf>
    <xf numFmtId="3" fontId="1" fillId="0" borderId="1" xfId="0" applyNumberFormat="1"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vertical="center" wrapText="1"/>
    </xf>
    <xf numFmtId="0" fontId="2" fillId="0" borderId="6" xfId="0" applyFont="1" applyBorder="1" applyAlignment="1">
      <alignment horizontal="center" vertical="center" wrapText="1"/>
    </xf>
    <xf numFmtId="0" fontId="8" fillId="0" borderId="6" xfId="0" applyFont="1" applyBorder="1" applyAlignment="1">
      <alignment horizontal="center" vertical="center"/>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3" fontId="3" fillId="0" borderId="6" xfId="0" applyNumberFormat="1" applyFont="1" applyBorder="1" applyAlignment="1">
      <alignment horizontal="right" vertical="center" wrapText="1"/>
    </xf>
    <xf numFmtId="0" fontId="2" fillId="0" borderId="15" xfId="0" applyFont="1" applyBorder="1" applyAlignment="1">
      <alignment horizontal="center" vertical="center" wrapText="1"/>
    </xf>
    <xf numFmtId="0" fontId="8" fillId="0" borderId="15" xfId="0" applyFont="1" applyBorder="1" applyAlignment="1">
      <alignment horizontal="center" vertical="center"/>
    </xf>
    <xf numFmtId="0" fontId="3" fillId="0" borderId="15" xfId="0" applyFont="1" applyBorder="1" applyAlignment="1">
      <alignment horizontal="left" vertical="center" wrapText="1"/>
    </xf>
    <xf numFmtId="0" fontId="3" fillId="0" borderId="15" xfId="0" applyFont="1" applyBorder="1" applyAlignment="1">
      <alignment horizontal="center" vertical="center" wrapText="1"/>
    </xf>
    <xf numFmtId="3" fontId="11" fillId="0" borderId="15" xfId="0" applyNumberFormat="1" applyFont="1" applyBorder="1"/>
    <xf numFmtId="3" fontId="3" fillId="0" borderId="15" xfId="0" applyNumberFormat="1" applyFont="1" applyBorder="1" applyAlignment="1">
      <alignment horizontal="right" vertical="center" wrapText="1"/>
    </xf>
    <xf numFmtId="0" fontId="1" fillId="0" borderId="3" xfId="0" applyFont="1" applyBorder="1" applyAlignment="1">
      <alignment horizontal="center" vertical="center" wrapText="1"/>
    </xf>
    <xf numFmtId="3" fontId="12" fillId="0" borderId="3" xfId="0" applyNumberFormat="1" applyFont="1" applyBorder="1" applyAlignment="1">
      <alignment horizontal="center" vertical="center" wrapText="1"/>
    </xf>
    <xf numFmtId="3" fontId="1" fillId="0" borderId="3" xfId="0"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8"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center" vertical="center" wrapText="1"/>
    </xf>
    <xf numFmtId="3" fontId="3" fillId="0" borderId="8" xfId="0" applyNumberFormat="1" applyFont="1" applyBorder="1" applyAlignment="1">
      <alignment horizontal="right" vertical="center" wrapText="1"/>
    </xf>
    <xf numFmtId="0" fontId="2" fillId="0" borderId="9" xfId="0" applyFont="1" applyBorder="1" applyAlignment="1">
      <alignment horizontal="center" vertical="center" wrapText="1"/>
    </xf>
    <xf numFmtId="0" fontId="8" fillId="0" borderId="9" xfId="0" applyFont="1" applyBorder="1" applyAlignment="1">
      <alignment horizontal="center" vertical="center"/>
    </xf>
    <xf numFmtId="0" fontId="3" fillId="0" borderId="9" xfId="0" applyFont="1" applyBorder="1" applyAlignment="1">
      <alignment horizontal="left" vertical="center" wrapText="1"/>
    </xf>
    <xf numFmtId="0" fontId="3" fillId="0" borderId="9" xfId="0" applyFont="1" applyBorder="1" applyAlignment="1">
      <alignment horizontal="center" vertical="center" wrapText="1"/>
    </xf>
    <xf numFmtId="3" fontId="3" fillId="0" borderId="9" xfId="0" applyNumberFormat="1" applyFont="1" applyBorder="1" applyAlignment="1">
      <alignment horizontal="right" vertical="center" wrapText="1"/>
    </xf>
    <xf numFmtId="0" fontId="3" fillId="0" borderId="1" xfId="0" applyFont="1" applyBorder="1" applyAlignment="1">
      <alignment horizontal="center" vertical="center" wrapText="1"/>
    </xf>
    <xf numFmtId="0" fontId="3" fillId="0" borderId="6" xfId="0" applyFont="1" applyBorder="1" applyAlignment="1">
      <alignment horizontal="justify" vertical="center" wrapText="1"/>
    </xf>
    <xf numFmtId="0" fontId="3" fillId="0" borderId="6" xfId="0" applyFont="1" applyBorder="1" applyAlignment="1">
      <alignment vertical="center" wrapText="1"/>
    </xf>
    <xf numFmtId="3" fontId="11" fillId="0" borderId="6" xfId="0" applyNumberFormat="1" applyFont="1" applyBorder="1" applyAlignment="1"/>
    <xf numFmtId="0" fontId="2" fillId="0" borderId="7" xfId="0" applyFont="1" applyBorder="1" applyAlignment="1">
      <alignment horizontal="center" vertical="center" wrapText="1"/>
    </xf>
    <xf numFmtId="0" fontId="8" fillId="0" borderId="7"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xf numFmtId="164" fontId="3" fillId="0" borderId="7" xfId="0" applyNumberFormat="1" applyFont="1" applyBorder="1" applyAlignment="1">
      <alignment horizontal="center" vertical="center" wrapText="1"/>
    </xf>
    <xf numFmtId="3" fontId="3" fillId="0" borderId="7" xfId="0" applyNumberFormat="1" applyFont="1" applyBorder="1" applyAlignment="1">
      <alignment horizontal="right" vertical="center" wrapText="1"/>
    </xf>
    <xf numFmtId="164" fontId="3" fillId="0" borderId="9" xfId="0" applyNumberFormat="1" applyFont="1" applyBorder="1" applyAlignment="1">
      <alignment horizontal="center" vertical="center" wrapText="1"/>
    </xf>
    <xf numFmtId="3" fontId="11" fillId="0" borderId="11" xfId="0" applyNumberFormat="1" applyFont="1" applyBorder="1" applyAlignment="1">
      <alignment horizontal="center"/>
    </xf>
    <xf numFmtId="0" fontId="8" fillId="0" borderId="11" xfId="0" applyFont="1" applyFill="1" applyBorder="1" applyAlignment="1">
      <alignment horizontal="center" vertical="center" wrapText="1"/>
    </xf>
    <xf numFmtId="164" fontId="3" fillId="0" borderId="12" xfId="0" applyNumberFormat="1" applyFont="1" applyBorder="1" applyAlignment="1">
      <alignment horizontal="center" vertical="center" wrapText="1"/>
    </xf>
    <xf numFmtId="3" fontId="11" fillId="0" borderId="12" xfId="0" applyNumberFormat="1" applyFont="1" applyBorder="1" applyAlignment="1">
      <alignment horizontal="center"/>
    </xf>
    <xf numFmtId="0" fontId="2" fillId="0" borderId="18" xfId="0" applyFont="1" applyBorder="1" applyAlignment="1">
      <alignment horizontal="center" vertical="center" wrapText="1"/>
    </xf>
    <xf numFmtId="0" fontId="1" fillId="0" borderId="19" xfId="0" applyFont="1" applyBorder="1" applyAlignment="1">
      <alignment horizontal="center" vertical="center" wrapText="1"/>
    </xf>
    <xf numFmtId="3" fontId="1" fillId="0" borderId="19" xfId="0" applyNumberFormat="1" applyFont="1" applyFill="1" applyBorder="1" applyAlignment="1">
      <alignment horizontal="center" vertical="center" wrapText="1"/>
    </xf>
    <xf numFmtId="3" fontId="10" fillId="0" borderId="19" xfId="0" applyNumberFormat="1" applyFont="1" applyFill="1" applyBorder="1" applyAlignment="1">
      <alignment horizontal="center" vertical="top" wrapText="1"/>
    </xf>
    <xf numFmtId="0" fontId="8" fillId="0" borderId="20" xfId="0" applyFont="1" applyFill="1" applyBorder="1" applyAlignment="1">
      <alignment horizontal="center"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3" fontId="11" fillId="0" borderId="20" xfId="0" applyNumberFormat="1" applyFont="1" applyBorder="1"/>
    <xf numFmtId="3" fontId="11" fillId="0" borderId="20" xfId="0" applyNumberFormat="1" applyFont="1" applyBorder="1" applyAlignment="1">
      <alignment horizontal="center"/>
    </xf>
    <xf numFmtId="3" fontId="22" fillId="0" borderId="1" xfId="0" applyNumberFormat="1" applyFont="1" applyFill="1" applyBorder="1"/>
    <xf numFmtId="3" fontId="12" fillId="0" borderId="1" xfId="0" applyNumberFormat="1" applyFont="1" applyBorder="1"/>
    <xf numFmtId="0" fontId="3" fillId="0" borderId="21" xfId="0" applyFont="1" applyBorder="1" applyAlignment="1">
      <alignment horizontal="center" vertical="center" wrapText="1"/>
    </xf>
    <xf numFmtId="0" fontId="3" fillId="0" borderId="21" xfId="0" applyFont="1" applyBorder="1" applyAlignment="1">
      <alignment horizontal="left" vertical="center" wrapText="1"/>
    </xf>
    <xf numFmtId="164" fontId="3" fillId="0" borderId="21" xfId="0" applyNumberFormat="1" applyFont="1" applyBorder="1" applyAlignment="1">
      <alignment horizontal="center" vertical="center" wrapText="1"/>
    </xf>
    <xf numFmtId="3" fontId="11" fillId="0" borderId="21" xfId="0" applyNumberFormat="1" applyFont="1" applyBorder="1"/>
    <xf numFmtId="3" fontId="11" fillId="0" borderId="21" xfId="0" applyNumberFormat="1" applyFont="1" applyBorder="1" applyAlignment="1">
      <alignment horizontal="center"/>
    </xf>
    <xf numFmtId="0" fontId="1" fillId="0" borderId="11"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2" xfId="0" applyFont="1" applyBorder="1" applyAlignment="1">
      <alignment horizontal="center" vertical="center" wrapText="1"/>
    </xf>
    <xf numFmtId="3" fontId="11" fillId="0" borderId="1" xfId="0" applyNumberFormat="1" applyFont="1" applyBorder="1" applyAlignment="1">
      <alignment horizontal="left"/>
    </xf>
    <xf numFmtId="0" fontId="2" fillId="0" borderId="1" xfId="0" applyFont="1" applyBorder="1" applyAlignment="1">
      <alignment horizontal="left" vertical="center" wrapText="1" indent="1"/>
    </xf>
    <xf numFmtId="3" fontId="21" fillId="0" borderId="11" xfId="0" applyNumberFormat="1" applyFont="1" applyBorder="1"/>
    <xf numFmtId="0" fontId="21" fillId="0" borderId="11" xfId="0" applyFont="1" applyBorder="1"/>
    <xf numFmtId="3" fontId="21" fillId="0" borderId="12" xfId="0" applyNumberFormat="1" applyFont="1" applyBorder="1"/>
    <xf numFmtId="0" fontId="1" fillId="0" borderId="19" xfId="0" applyFont="1" applyBorder="1" applyAlignment="1">
      <alignment horizontal="left" vertical="center" wrapText="1"/>
    </xf>
    <xf numFmtId="3" fontId="10" fillId="0" borderId="19" xfId="0" applyNumberFormat="1" applyFont="1" applyFill="1" applyBorder="1" applyAlignment="1">
      <alignment horizontal="center" vertical="center" wrapText="1"/>
    </xf>
    <xf numFmtId="3" fontId="21" fillId="0" borderId="20" xfId="0" applyNumberFormat="1" applyFont="1" applyBorder="1"/>
    <xf numFmtId="0" fontId="21" fillId="0" borderId="20" xfId="0" applyFont="1" applyBorder="1"/>
    <xf numFmtId="3" fontId="21" fillId="0" borderId="1" xfId="0" applyNumberFormat="1" applyFont="1" applyBorder="1"/>
    <xf numFmtId="3" fontId="20" fillId="0" borderId="1" xfId="0" applyNumberFormat="1" applyFont="1" applyBorder="1"/>
    <xf numFmtId="0" fontId="21" fillId="0" borderId="1" xfId="0" applyFont="1" applyBorder="1"/>
    <xf numFmtId="3" fontId="21" fillId="0" borderId="21" xfId="0" applyNumberFormat="1" applyFont="1" applyBorder="1"/>
    <xf numFmtId="0" fontId="21" fillId="0" borderId="21" xfId="0" applyFont="1" applyBorder="1"/>
    <xf numFmtId="0" fontId="10" fillId="0" borderId="10" xfId="0" applyFont="1" applyBorder="1" applyAlignment="1">
      <alignment horizontal="left" vertical="center" wrapText="1"/>
    </xf>
    <xf numFmtId="0" fontId="10" fillId="0" borderId="10" xfId="0" applyFont="1" applyBorder="1" applyAlignment="1">
      <alignment horizontal="center" vertical="center" wrapText="1"/>
    </xf>
    <xf numFmtId="0" fontId="25" fillId="0" borderId="11" xfId="0" applyFont="1" applyBorder="1" applyAlignment="1">
      <alignment horizontal="center" vertical="center" wrapText="1"/>
    </xf>
    <xf numFmtId="3" fontId="8" fillId="0" borderId="11" xfId="0" applyNumberFormat="1" applyFont="1" applyBorder="1"/>
    <xf numFmtId="0" fontId="8" fillId="0" borderId="11" xfId="0" applyFont="1" applyBorder="1" applyAlignment="1">
      <alignment horizontal="center"/>
    </xf>
    <xf numFmtId="0" fontId="8" fillId="0" borderId="11" xfId="0" applyFont="1" applyBorder="1" applyAlignment="1">
      <alignment horizontal="left" vertical="center" wrapText="1"/>
    </xf>
    <xf numFmtId="0" fontId="8" fillId="0" borderId="11" xfId="0" applyFont="1" applyBorder="1" applyAlignment="1">
      <alignment horizontal="center" vertical="center" wrapText="1"/>
    </xf>
    <xf numFmtId="164" fontId="8" fillId="0" borderId="11" xfId="0" applyNumberFormat="1" applyFont="1" applyBorder="1" applyAlignment="1">
      <alignment horizontal="center" vertical="center" wrapText="1"/>
    </xf>
    <xf numFmtId="0" fontId="8" fillId="0" borderId="11" xfId="0" applyFont="1" applyBorder="1" applyAlignment="1">
      <alignment horizontal="justify" vertical="center" wrapText="1"/>
    </xf>
    <xf numFmtId="0" fontId="25" fillId="0" borderId="12" xfId="0" applyFont="1" applyBorder="1" applyAlignment="1">
      <alignment horizontal="center" vertical="center" wrapText="1"/>
    </xf>
    <xf numFmtId="0" fontId="8" fillId="0" borderId="12" xfId="0" applyFont="1" applyBorder="1" applyAlignment="1">
      <alignment horizontal="center"/>
    </xf>
    <xf numFmtId="0" fontId="8" fillId="0" borderId="12" xfId="0" applyFont="1" applyBorder="1" applyAlignment="1">
      <alignment horizontal="left" vertical="center" wrapText="1"/>
    </xf>
    <xf numFmtId="0" fontId="8" fillId="0" borderId="12" xfId="0" applyFont="1" applyBorder="1" applyAlignment="1">
      <alignment horizontal="center" vertical="center" wrapText="1"/>
    </xf>
    <xf numFmtId="3" fontId="8" fillId="0" borderId="12" xfId="0" applyNumberFormat="1" applyFont="1" applyBorder="1"/>
    <xf numFmtId="0" fontId="25" fillId="0" borderId="18" xfId="0" applyFont="1" applyBorder="1" applyAlignment="1">
      <alignment horizontal="center" vertical="center" wrapText="1"/>
    </xf>
    <xf numFmtId="0" fontId="10" fillId="0" borderId="19" xfId="0" applyFont="1" applyBorder="1" applyAlignment="1">
      <alignment horizontal="left" vertical="center" wrapText="1"/>
    </xf>
    <xf numFmtId="0" fontId="10" fillId="0" borderId="19" xfId="0" applyFont="1" applyBorder="1" applyAlignment="1">
      <alignment horizontal="center" vertical="center" wrapText="1"/>
    </xf>
    <xf numFmtId="0" fontId="8" fillId="0" borderId="20" xfId="0" applyFont="1" applyBorder="1" applyAlignment="1">
      <alignment horizontal="center"/>
    </xf>
    <xf numFmtId="0" fontId="8" fillId="0" borderId="20" xfId="0" applyFont="1" applyBorder="1" applyAlignment="1">
      <alignment horizontal="left" vertical="center" wrapText="1"/>
    </xf>
    <xf numFmtId="0" fontId="8" fillId="0" borderId="20" xfId="0" applyFont="1" applyBorder="1" applyAlignment="1">
      <alignment horizontal="center" vertical="center" wrapText="1"/>
    </xf>
    <xf numFmtId="3" fontId="8" fillId="0" borderId="20" xfId="0" applyNumberFormat="1" applyFont="1" applyBorder="1"/>
    <xf numFmtId="0" fontId="25" fillId="0" borderId="1" xfId="0" applyFont="1" applyBorder="1" applyAlignment="1">
      <alignment horizontal="left" vertical="center" wrapText="1" indent="1"/>
    </xf>
    <xf numFmtId="0" fontId="25" fillId="0" borderId="1" xfId="0" applyFont="1" applyBorder="1" applyAlignment="1">
      <alignment horizontal="left" vertical="center" wrapText="1"/>
    </xf>
    <xf numFmtId="3" fontId="8" fillId="0" borderId="1" xfId="0" applyNumberFormat="1" applyFont="1" applyBorder="1"/>
    <xf numFmtId="3" fontId="10" fillId="0" borderId="1" xfId="0" applyNumberFormat="1" applyFont="1" applyBorder="1"/>
    <xf numFmtId="0" fontId="8" fillId="0" borderId="21" xfId="0" applyFont="1" applyBorder="1" applyAlignment="1">
      <alignment horizontal="center"/>
    </xf>
    <xf numFmtId="0" fontId="8" fillId="0" borderId="21" xfId="0" applyFont="1" applyBorder="1" applyAlignment="1">
      <alignment horizontal="left" vertical="center" wrapText="1"/>
    </xf>
    <xf numFmtId="0" fontId="8" fillId="0" borderId="21" xfId="0" applyFont="1" applyBorder="1" applyAlignment="1">
      <alignment horizontal="center" vertical="center" wrapText="1"/>
    </xf>
    <xf numFmtId="3" fontId="8" fillId="0" borderId="21" xfId="0" applyNumberFormat="1" applyFont="1" applyBorder="1"/>
    <xf numFmtId="0" fontId="25" fillId="0" borderId="1" xfId="0" applyFont="1" applyBorder="1" applyAlignment="1">
      <alignment horizontal="center" vertical="center" wrapText="1"/>
    </xf>
    <xf numFmtId="164" fontId="8" fillId="0" borderId="12"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1" xfId="0" applyFont="1" applyBorder="1" applyAlignment="1">
      <alignment horizontal="left" vertical="center" wrapText="1"/>
    </xf>
    <xf numFmtId="164" fontId="8" fillId="0" borderId="21" xfId="0" applyNumberFormat="1" applyFont="1" applyBorder="1" applyAlignment="1">
      <alignment horizontal="center" vertical="center" wrapText="1"/>
    </xf>
    <xf numFmtId="0" fontId="8" fillId="0" borderId="1" xfId="0" applyFont="1" applyBorder="1" applyAlignment="1">
      <alignment horizontal="left" vertical="center" wrapText="1"/>
    </xf>
    <xf numFmtId="0" fontId="27" fillId="0" borderId="6" xfId="0" applyFont="1" applyBorder="1"/>
    <xf numFmtId="0" fontId="8" fillId="0" borderId="6" xfId="0" applyFont="1" applyBorder="1"/>
    <xf numFmtId="3" fontId="27" fillId="0" borderId="6" xfId="0" applyNumberFormat="1" applyFont="1" applyFill="1" applyBorder="1" applyAlignment="1">
      <alignment vertical="top" wrapText="1"/>
    </xf>
    <xf numFmtId="3" fontId="8" fillId="0" borderId="6" xfId="0" applyNumberFormat="1" applyFont="1" applyFill="1" applyBorder="1" applyAlignment="1">
      <alignment vertical="top" wrapText="1"/>
    </xf>
    <xf numFmtId="3" fontId="8" fillId="0" borderId="6" xfId="0" applyNumberFormat="1" applyFont="1" applyBorder="1"/>
    <xf numFmtId="3" fontId="8" fillId="0" borderId="6" xfId="1" applyNumberFormat="1" applyFont="1" applyBorder="1"/>
    <xf numFmtId="3" fontId="10" fillId="0" borderId="6" xfId="0" applyNumberFormat="1" applyFont="1" applyFill="1" applyBorder="1" applyAlignment="1">
      <alignment horizontal="right" vertical="center" wrapText="1"/>
    </xf>
    <xf numFmtId="3" fontId="8" fillId="0" borderId="6" xfId="2" applyNumberFormat="1" applyFont="1" applyFill="1" applyBorder="1" applyAlignment="1">
      <alignment horizontal="center" vertical="center"/>
    </xf>
    <xf numFmtId="3" fontId="8" fillId="0" borderId="6" xfId="0" applyNumberFormat="1" applyFont="1" applyBorder="1" applyAlignment="1">
      <alignment horizontal="center" vertical="center"/>
    </xf>
    <xf numFmtId="3" fontId="8" fillId="0" borderId="6" xfId="0" applyNumberFormat="1" applyFont="1" applyFill="1" applyBorder="1" applyAlignment="1">
      <alignment horizontal="center" vertical="center" wrapText="1"/>
    </xf>
    <xf numFmtId="3" fontId="8" fillId="0" borderId="7" xfId="2" applyNumberFormat="1" applyFont="1" applyFill="1" applyBorder="1" applyAlignment="1">
      <alignment horizontal="center" vertical="center"/>
    </xf>
    <xf numFmtId="3" fontId="8" fillId="0" borderId="7" xfId="0" applyNumberFormat="1" applyFont="1" applyBorder="1" applyAlignment="1">
      <alignment horizontal="center" vertical="center"/>
    </xf>
    <xf numFmtId="3" fontId="8" fillId="0" borderId="7" xfId="0" applyNumberFormat="1" applyFont="1" applyFill="1" applyBorder="1" applyAlignment="1">
      <alignment horizontal="center" vertical="center" wrapText="1"/>
    </xf>
    <xf numFmtId="3" fontId="8" fillId="2" borderId="7" xfId="2" applyNumberFormat="1" applyFont="1" applyFill="1" applyBorder="1" applyAlignment="1">
      <alignment horizontal="center" vertical="center"/>
    </xf>
    <xf numFmtId="0" fontId="27" fillId="0" borderId="7" xfId="0" applyFont="1" applyBorder="1"/>
    <xf numFmtId="0" fontId="8" fillId="0" borderId="7" xfId="0" applyFont="1" applyBorder="1"/>
    <xf numFmtId="3" fontId="8" fillId="0" borderId="7" xfId="0" applyNumberFormat="1" applyFont="1" applyBorder="1"/>
    <xf numFmtId="3" fontId="27" fillId="0" borderId="8" xfId="0" applyNumberFormat="1" applyFont="1" applyFill="1" applyBorder="1" applyAlignment="1">
      <alignment vertical="top" wrapText="1"/>
    </xf>
    <xf numFmtId="3" fontId="8" fillId="0" borderId="8" xfId="0" applyNumberFormat="1" applyFont="1" applyFill="1" applyBorder="1" applyAlignment="1">
      <alignment vertical="top" wrapText="1"/>
    </xf>
    <xf numFmtId="3" fontId="8" fillId="0" borderId="8" xfId="0" applyNumberFormat="1" applyFont="1" applyBorder="1"/>
    <xf numFmtId="3" fontId="10" fillId="0" borderId="8" xfId="0" applyNumberFormat="1" applyFont="1" applyBorder="1" applyAlignment="1">
      <alignment horizontal="center" vertical="center" wrapText="1"/>
    </xf>
    <xf numFmtId="3" fontId="8" fillId="0" borderId="8" xfId="1" applyNumberFormat="1" applyFont="1" applyBorder="1"/>
    <xf numFmtId="43" fontId="28" fillId="0" borderId="1" xfId="3" applyFont="1" applyFill="1" applyBorder="1" applyAlignment="1">
      <alignment horizontal="center" vertical="center" wrapText="1"/>
    </xf>
    <xf numFmtId="43" fontId="29" fillId="0" borderId="1" xfId="1" applyFont="1" applyFill="1" applyBorder="1" applyAlignment="1">
      <alignment horizontal="center" vertical="top" wrapText="1"/>
    </xf>
    <xf numFmtId="3" fontId="10" fillId="0" borderId="1" xfId="0" applyNumberFormat="1" applyFont="1" applyBorder="1" applyAlignment="1">
      <alignment horizontal="center" vertical="center" wrapText="1"/>
    </xf>
    <xf numFmtId="3" fontId="10" fillId="0" borderId="3" xfId="1" applyNumberFormat="1" applyFont="1" applyFill="1" applyBorder="1" applyAlignment="1" applyProtection="1">
      <alignment horizontal="center" vertical="center" wrapText="1"/>
    </xf>
    <xf numFmtId="3" fontId="10" fillId="0" borderId="3" xfId="1" applyNumberFormat="1" applyFont="1" applyFill="1" applyBorder="1" applyAlignment="1">
      <alignment horizontal="center" vertical="center" wrapText="1"/>
    </xf>
    <xf numFmtId="3" fontId="10" fillId="2" borderId="3" xfId="0" applyNumberFormat="1" applyFont="1" applyFill="1" applyBorder="1" applyAlignment="1">
      <alignment vertical="center" wrapText="1"/>
    </xf>
    <xf numFmtId="3" fontId="27" fillId="0" borderId="3" xfId="1" applyNumberFormat="1" applyFont="1" applyFill="1" applyBorder="1" applyAlignment="1">
      <alignment horizontal="center" vertical="center" wrapText="1"/>
    </xf>
    <xf numFmtId="3" fontId="10" fillId="0" borderId="3" xfId="0" applyNumberFormat="1" applyFont="1" applyBorder="1" applyAlignment="1">
      <alignment horizontal="center" vertical="center" wrapText="1"/>
    </xf>
    <xf numFmtId="3" fontId="8" fillId="0" borderId="8" xfId="2" applyNumberFormat="1" applyFont="1" applyFill="1" applyBorder="1" applyAlignment="1">
      <alignment horizontal="center" vertical="center"/>
    </xf>
    <xf numFmtId="3" fontId="8" fillId="0" borderId="8" xfId="0" applyNumberFormat="1" applyFont="1" applyBorder="1" applyAlignment="1">
      <alignment horizontal="center" vertical="center"/>
    </xf>
    <xf numFmtId="3" fontId="8" fillId="0" borderId="8" xfId="0" applyNumberFormat="1" applyFont="1" applyFill="1" applyBorder="1" applyAlignment="1">
      <alignment horizontal="center" vertical="center" wrapText="1"/>
    </xf>
    <xf numFmtId="3" fontId="8" fillId="2" borderId="8" xfId="2" applyNumberFormat="1" applyFont="1" applyFill="1" applyBorder="1" applyAlignment="1">
      <alignment horizontal="center" vertical="center"/>
    </xf>
    <xf numFmtId="3" fontId="27" fillId="0" borderId="1" xfId="0" applyNumberFormat="1" applyFont="1" applyFill="1" applyBorder="1" applyAlignment="1">
      <alignment vertical="top" wrapText="1"/>
    </xf>
    <xf numFmtId="3" fontId="8" fillId="0" borderId="1" xfId="0" applyNumberFormat="1" applyFont="1" applyFill="1" applyBorder="1" applyAlignment="1">
      <alignment vertical="top" wrapText="1"/>
    </xf>
    <xf numFmtId="3" fontId="8" fillId="0" borderId="1" xfId="1" applyNumberFormat="1" applyFont="1" applyBorder="1"/>
    <xf numFmtId="3" fontId="10" fillId="0" borderId="1" xfId="0" applyNumberFormat="1" applyFont="1" applyBorder="1" applyAlignment="1">
      <alignment horizontal="center" vertical="center"/>
    </xf>
    <xf numFmtId="3" fontId="10" fillId="0" borderId="1" xfId="0" applyNumberFormat="1" applyFont="1" applyFill="1" applyBorder="1" applyAlignment="1">
      <alignment horizontal="right" vertical="center" wrapText="1"/>
    </xf>
    <xf numFmtId="0" fontId="16" fillId="0" borderId="0" xfId="0" applyFont="1" applyAlignment="1">
      <alignment horizontal="center"/>
    </xf>
    <xf numFmtId="3" fontId="8" fillId="0" borderId="6" xfId="0" applyNumberFormat="1" applyFont="1" applyBorder="1" applyAlignment="1">
      <alignment vertical="center"/>
    </xf>
    <xf numFmtId="0" fontId="10" fillId="3" borderId="6" xfId="0" applyFont="1" applyFill="1" applyBorder="1" applyAlignment="1">
      <alignment horizontal="center" vertical="center"/>
    </xf>
    <xf numFmtId="0" fontId="10" fillId="3" borderId="6" xfId="0" applyFont="1" applyFill="1" applyBorder="1" applyAlignment="1">
      <alignment vertical="center"/>
    </xf>
    <xf numFmtId="0" fontId="8" fillId="3" borderId="6" xfId="0" applyFont="1" applyFill="1" applyBorder="1" applyAlignment="1">
      <alignment horizontal="center" vertical="center"/>
    </xf>
    <xf numFmtId="3" fontId="8" fillId="3" borderId="6" xfId="0" applyNumberFormat="1" applyFont="1" applyFill="1" applyBorder="1" applyAlignment="1">
      <alignment vertical="center"/>
    </xf>
    <xf numFmtId="43" fontId="8" fillId="3" borderId="6" xfId="2" applyFont="1" applyFill="1" applyBorder="1" applyAlignment="1">
      <alignment vertical="center"/>
    </xf>
    <xf numFmtId="166" fontId="8" fillId="3" borderId="6" xfId="3" applyNumberFormat="1" applyFont="1" applyFill="1" applyBorder="1" applyAlignment="1">
      <alignment vertical="center"/>
    </xf>
    <xf numFmtId="0" fontId="8" fillId="3" borderId="6"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167" fontId="8" fillId="0" borderId="6" xfId="2" applyNumberFormat="1" applyFont="1" applyBorder="1" applyAlignment="1">
      <alignment vertical="center"/>
    </xf>
    <xf numFmtId="167" fontId="10" fillId="0" borderId="6" xfId="2" applyNumberFormat="1" applyFont="1" applyBorder="1" applyAlignment="1">
      <alignment vertical="center"/>
    </xf>
    <xf numFmtId="0" fontId="8" fillId="3" borderId="7" xfId="0" applyFont="1" applyFill="1" applyBorder="1" applyAlignment="1">
      <alignment horizontal="center" vertical="center"/>
    </xf>
    <xf numFmtId="0" fontId="8" fillId="3" borderId="7" xfId="0" applyFont="1" applyFill="1" applyBorder="1" applyAlignment="1">
      <alignment horizontal="center" vertical="center" wrapText="1"/>
    </xf>
    <xf numFmtId="2" fontId="8" fillId="0" borderId="7" xfId="0" applyNumberFormat="1" applyFont="1" applyFill="1" applyBorder="1" applyAlignment="1">
      <alignment horizontal="center" vertical="center"/>
    </xf>
    <xf numFmtId="167" fontId="8" fillId="0" borderId="7" xfId="2" applyNumberFormat="1" applyFont="1" applyBorder="1" applyAlignment="1">
      <alignment horizontal="right" vertical="center"/>
    </xf>
    <xf numFmtId="3" fontId="8" fillId="3" borderId="7" xfId="0" applyNumberFormat="1" applyFont="1" applyFill="1" applyBorder="1" applyAlignment="1">
      <alignment vertical="center"/>
    </xf>
    <xf numFmtId="167" fontId="8" fillId="0" borderId="7" xfId="2" applyNumberFormat="1" applyFont="1" applyBorder="1" applyAlignment="1">
      <alignment vertical="center"/>
    </xf>
    <xf numFmtId="167" fontId="10" fillId="0" borderId="7" xfId="2" applyNumberFormat="1" applyFont="1" applyBorder="1" applyAlignment="1">
      <alignment vertical="center"/>
    </xf>
    <xf numFmtId="0" fontId="2" fillId="0" borderId="1" xfId="0" applyFont="1" applyBorder="1" applyAlignment="1">
      <alignment horizontal="left" vertical="center" wrapText="1"/>
    </xf>
    <xf numFmtId="0" fontId="25" fillId="0" borderId="1" xfId="0" applyFont="1" applyBorder="1" applyAlignment="1">
      <alignment horizontal="left" vertical="center" wrapText="1"/>
    </xf>
    <xf numFmtId="3" fontId="10" fillId="0" borderId="1"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1" fillId="0" borderId="23" xfId="0" applyFont="1" applyBorder="1" applyAlignment="1">
      <alignment horizontal="center" vertical="center" wrapText="1"/>
    </xf>
    <xf numFmtId="3" fontId="12" fillId="0" borderId="23" xfId="0" applyNumberFormat="1" applyFont="1" applyBorder="1" applyAlignment="1">
      <alignment horizontal="center" vertical="center"/>
    </xf>
    <xf numFmtId="3" fontId="1" fillId="0" borderId="23" xfId="0" applyNumberFormat="1" applyFont="1" applyFill="1" applyBorder="1" applyAlignment="1">
      <alignment horizontal="right" vertical="center" wrapText="1"/>
    </xf>
    <xf numFmtId="0" fontId="0" fillId="0" borderId="0" xfId="0" applyBorder="1"/>
    <xf numFmtId="0" fontId="1" fillId="0" borderId="1" xfId="0" applyFont="1" applyBorder="1" applyAlignment="1">
      <alignment horizontal="center" vertical="center" wrapText="1"/>
    </xf>
    <xf numFmtId="3" fontId="10" fillId="0" borderId="30" xfId="0" applyNumberFormat="1" applyFont="1" applyFill="1" applyBorder="1" applyAlignment="1">
      <alignment horizontal="center" vertical="center" wrapText="1"/>
    </xf>
    <xf numFmtId="43" fontId="10" fillId="0" borderId="1" xfId="1" applyFont="1" applyFill="1" applyBorder="1" applyAlignment="1" applyProtection="1">
      <alignment horizontal="center" vertical="top" wrapText="1"/>
    </xf>
    <xf numFmtId="0" fontId="3" fillId="0" borderId="31" xfId="0" applyFont="1" applyBorder="1" applyAlignment="1">
      <alignment wrapText="1"/>
    </xf>
    <xf numFmtId="0" fontId="3" fillId="0" borderId="29" xfId="0" applyFont="1" applyBorder="1" applyAlignment="1">
      <alignment horizontal="left" wrapText="1"/>
    </xf>
    <xf numFmtId="0" fontId="3" fillId="0" borderId="29" xfId="0" applyFont="1" applyBorder="1" applyAlignment="1">
      <alignment wrapText="1"/>
    </xf>
    <xf numFmtId="0" fontId="3" fillId="0" borderId="29" xfId="0" applyFont="1" applyBorder="1" applyAlignment="1">
      <alignment horizontal="left" vertical="top" wrapText="1"/>
    </xf>
    <xf numFmtId="0" fontId="3" fillId="0" borderId="29" xfId="0" applyFont="1" applyBorder="1" applyAlignment="1">
      <alignment horizontal="left" vertical="top" wrapText="1" indent="1"/>
    </xf>
    <xf numFmtId="0" fontId="3" fillId="0" borderId="32" xfId="0" applyFont="1" applyBorder="1" applyAlignment="1">
      <alignment horizontal="left" vertical="top" wrapText="1" indent="1"/>
    </xf>
    <xf numFmtId="43" fontId="10" fillId="0" borderId="3" xfId="1" applyFont="1" applyFill="1" applyBorder="1" applyAlignment="1" applyProtection="1">
      <alignment horizontal="center" vertical="center" wrapText="1"/>
    </xf>
    <xf numFmtId="0" fontId="3" fillId="0" borderId="33" xfId="0" applyFont="1" applyBorder="1" applyAlignment="1">
      <alignment horizontal="left" vertical="top" wrapText="1" indent="1"/>
    </xf>
    <xf numFmtId="3" fontId="8" fillId="0" borderId="9" xfId="2" applyNumberFormat="1" applyFont="1" applyFill="1" applyBorder="1" applyAlignment="1">
      <alignment horizontal="center" vertical="center"/>
    </xf>
    <xf numFmtId="3" fontId="8" fillId="0" borderId="9" xfId="0" applyNumberFormat="1" applyFont="1" applyBorder="1" applyAlignment="1">
      <alignment horizontal="center" vertical="center"/>
    </xf>
    <xf numFmtId="3" fontId="8" fillId="0" borderId="9" xfId="0" applyNumberFormat="1" applyFont="1" applyFill="1" applyBorder="1" applyAlignment="1">
      <alignment horizontal="center" vertical="center" wrapText="1"/>
    </xf>
    <xf numFmtId="3" fontId="8" fillId="2" borderId="23" xfId="2" applyNumberFormat="1" applyFont="1" applyFill="1" applyBorder="1" applyAlignment="1">
      <alignment horizontal="center" vertical="center"/>
    </xf>
    <xf numFmtId="3" fontId="27" fillId="0" borderId="9" xfId="0" applyNumberFormat="1" applyFont="1" applyFill="1" applyBorder="1" applyAlignment="1">
      <alignment vertical="top" wrapText="1"/>
    </xf>
    <xf numFmtId="3" fontId="8" fillId="0" borderId="9" xfId="0" applyNumberFormat="1" applyFont="1" applyFill="1" applyBorder="1" applyAlignment="1">
      <alignment vertical="top" wrapText="1"/>
    </xf>
    <xf numFmtId="3" fontId="8" fillId="0" borderId="9" xfId="0" applyNumberFormat="1" applyFont="1" applyBorder="1"/>
    <xf numFmtId="3" fontId="8" fillId="0" borderId="9" xfId="1" applyNumberFormat="1" applyFont="1" applyBorder="1"/>
    <xf numFmtId="3" fontId="10" fillId="0" borderId="9" xfId="0" applyNumberFormat="1" applyFont="1" applyBorder="1" applyAlignment="1">
      <alignment horizontal="center" vertical="center" wrapText="1"/>
    </xf>
    <xf numFmtId="0" fontId="10" fillId="0" borderId="1" xfId="0" applyFont="1" applyBorder="1" applyAlignment="1">
      <alignment horizontal="center"/>
    </xf>
    <xf numFmtId="3" fontId="8" fillId="0" borderId="1" xfId="0" applyNumberFormat="1" applyFont="1" applyFill="1" applyBorder="1" applyAlignment="1">
      <alignment horizontal="center" vertical="center" wrapText="1"/>
    </xf>
    <xf numFmtId="3" fontId="8" fillId="2"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3" fontId="10" fillId="0" borderId="1" xfId="0" applyNumberFormat="1" applyFont="1" applyFill="1" applyBorder="1" applyAlignment="1">
      <alignment horizontal="center" vertical="center" wrapText="1"/>
    </xf>
    <xf numFmtId="0" fontId="10" fillId="3" borderId="8" xfId="0" quotePrefix="1" applyFont="1" applyFill="1" applyBorder="1" applyAlignment="1">
      <alignment horizontal="center" vertical="top" wrapText="1"/>
    </xf>
    <xf numFmtId="0" fontId="1" fillId="0" borderId="6" xfId="0" applyFont="1" applyBorder="1" applyAlignment="1">
      <alignment horizontal="center" vertical="center" wrapText="1"/>
    </xf>
    <xf numFmtId="0" fontId="1" fillId="0" borderId="1" xfId="0" applyFont="1" applyBorder="1" applyAlignment="1">
      <alignment horizontal="center" vertical="top" wrapText="1"/>
    </xf>
    <xf numFmtId="0" fontId="32" fillId="0" borderId="0" xfId="0" applyFont="1" applyBorder="1"/>
    <xf numFmtId="0" fontId="32" fillId="0" borderId="34" xfId="0" applyFont="1" applyBorder="1"/>
    <xf numFmtId="165" fontId="8" fillId="0" borderId="0" xfId="1" applyNumberFormat="1" applyFont="1" applyBorder="1" applyAlignment="1">
      <alignment vertical="center" wrapText="1"/>
    </xf>
    <xf numFmtId="0" fontId="32" fillId="0" borderId="6" xfId="0" applyFont="1" applyBorder="1"/>
    <xf numFmtId="3" fontId="10" fillId="0" borderId="35" xfId="0" applyNumberFormat="1" applyFont="1" applyFill="1" applyBorder="1" applyAlignment="1">
      <alignment horizontal="center" vertical="center" wrapText="1"/>
    </xf>
    <xf numFmtId="0" fontId="11" fillId="0" borderId="0" xfId="0" applyFont="1" applyBorder="1"/>
    <xf numFmtId="3" fontId="0" fillId="0" borderId="0" xfId="0" applyNumberFormat="1" applyBorder="1"/>
    <xf numFmtId="0" fontId="3" fillId="0" borderId="36" xfId="0" applyFont="1" applyBorder="1" applyAlignment="1">
      <alignment horizontal="center" vertical="center" wrapText="1"/>
    </xf>
    <xf numFmtId="3" fontId="21" fillId="0" borderId="37" xfId="0" applyNumberFormat="1" applyFont="1" applyBorder="1"/>
    <xf numFmtId="164" fontId="3" fillId="0" borderId="1" xfId="0" applyNumberFormat="1" applyFont="1" applyBorder="1" applyAlignment="1">
      <alignment horizontal="center" vertical="center" wrapText="1"/>
    </xf>
    <xf numFmtId="0" fontId="0" fillId="0" borderId="38" xfId="0" applyBorder="1"/>
    <xf numFmtId="3" fontId="0" fillId="0" borderId="38" xfId="0" applyNumberFormat="1" applyBorder="1"/>
    <xf numFmtId="0" fontId="8" fillId="0" borderId="1" xfId="0" applyFont="1" applyBorder="1" applyAlignment="1">
      <alignment vertical="center"/>
    </xf>
    <xf numFmtId="3" fontId="8" fillId="0" borderId="1" xfId="0" applyNumberFormat="1" applyFont="1" applyBorder="1" applyAlignment="1">
      <alignment vertical="center"/>
    </xf>
    <xf numFmtId="3" fontId="10" fillId="4" borderId="1" xfId="0" applyNumberFormat="1" applyFont="1" applyFill="1" applyBorder="1" applyAlignment="1">
      <alignment horizontal="center" vertical="center"/>
    </xf>
    <xf numFmtId="3" fontId="34" fillId="0" borderId="3" xfId="1" applyNumberFormat="1" applyFont="1" applyFill="1" applyBorder="1" applyAlignment="1">
      <alignment horizontal="center" vertical="center" wrapText="1"/>
    </xf>
    <xf numFmtId="0" fontId="10" fillId="0" borderId="1" xfId="0" applyFont="1" applyFill="1" applyBorder="1" applyAlignment="1">
      <alignment horizontal="center" vertical="top" wrapText="1"/>
    </xf>
    <xf numFmtId="0" fontId="10" fillId="0" borderId="23" xfId="0" applyFont="1" applyBorder="1" applyAlignment="1">
      <alignment horizontal="center"/>
    </xf>
    <xf numFmtId="0" fontId="10" fillId="0" borderId="4" xfId="0" applyFont="1" applyBorder="1" applyAlignment="1">
      <alignment horizontal="center"/>
    </xf>
    <xf numFmtId="3" fontId="8" fillId="0" borderId="4" xfId="0" applyNumberFormat="1" applyFont="1" applyBorder="1" applyAlignment="1">
      <alignment horizontal="center" vertical="center"/>
    </xf>
    <xf numFmtId="3" fontId="8" fillId="2" borderId="4" xfId="2" applyNumberFormat="1" applyFont="1" applyFill="1" applyBorder="1" applyAlignment="1">
      <alignment horizontal="center" vertical="center"/>
    </xf>
    <xf numFmtId="0" fontId="3" fillId="0" borderId="33" xfId="0" applyFont="1" applyBorder="1" applyAlignment="1">
      <alignment horizontal="left" vertical="top" wrapText="1"/>
    </xf>
    <xf numFmtId="3" fontId="8" fillId="0" borderId="23" xfId="0" applyNumberFormat="1" applyFont="1" applyBorder="1" applyAlignment="1">
      <alignment horizontal="center" vertical="center"/>
    </xf>
    <xf numFmtId="0" fontId="3" fillId="0" borderId="14" xfId="0" applyFont="1" applyBorder="1" applyAlignment="1">
      <alignment wrapText="1"/>
    </xf>
    <xf numFmtId="0" fontId="3" fillId="0" borderId="4" xfId="0" applyFont="1" applyBorder="1" applyAlignment="1">
      <alignment horizontal="left" vertical="top" wrapText="1"/>
    </xf>
    <xf numFmtId="3" fontId="8" fillId="0" borderId="4" xfId="2" applyNumberFormat="1" applyFont="1" applyFill="1" applyBorder="1" applyAlignment="1">
      <alignment horizontal="center" vertical="center"/>
    </xf>
    <xf numFmtId="3" fontId="8" fillId="0" borderId="4" xfId="0" applyNumberFormat="1" applyFont="1" applyFill="1" applyBorder="1" applyAlignment="1">
      <alignment horizontal="center" vertical="center" wrapText="1"/>
    </xf>
    <xf numFmtId="3" fontId="27" fillId="0" borderId="4" xfId="0" applyNumberFormat="1" applyFont="1" applyFill="1" applyBorder="1" applyAlignment="1">
      <alignment vertical="top" wrapText="1"/>
    </xf>
    <xf numFmtId="3" fontId="8" fillId="0" borderId="4" xfId="0" applyNumberFormat="1" applyFont="1" applyFill="1" applyBorder="1" applyAlignment="1">
      <alignment vertical="top" wrapText="1"/>
    </xf>
    <xf numFmtId="3" fontId="8" fillId="0" borderId="4" xfId="0" applyNumberFormat="1" applyFont="1" applyBorder="1"/>
    <xf numFmtId="3" fontId="8" fillId="0" borderId="4" xfId="1" applyNumberFormat="1" applyFont="1" applyBorder="1"/>
    <xf numFmtId="3" fontId="10" fillId="0" borderId="4" xfId="0" applyNumberFormat="1" applyFont="1" applyBorder="1" applyAlignment="1">
      <alignment horizontal="center" vertical="center" wrapText="1"/>
    </xf>
    <xf numFmtId="0" fontId="3" fillId="0" borderId="33" xfId="0" applyFont="1" applyBorder="1" applyAlignment="1">
      <alignment horizontal="left" wrapText="1"/>
    </xf>
    <xf numFmtId="0" fontId="3" fillId="0" borderId="31" xfId="0" applyFont="1" applyBorder="1" applyAlignment="1">
      <alignment horizontal="left" vertical="top" wrapText="1"/>
    </xf>
    <xf numFmtId="0" fontId="3" fillId="0" borderId="14" xfId="0" applyFont="1" applyBorder="1" applyAlignment="1">
      <alignment horizontal="left" wrapText="1"/>
    </xf>
    <xf numFmtId="3" fontId="11" fillId="0" borderId="40" xfId="0" applyNumberFormat="1" applyFont="1" applyBorder="1" applyAlignment="1">
      <alignment horizontal="center"/>
    </xf>
    <xf numFmtId="0" fontId="12" fillId="0" borderId="0" xfId="0" applyFont="1" applyBorder="1" applyAlignment="1">
      <alignment horizontal="center" wrapText="1"/>
    </xf>
    <xf numFmtId="0" fontId="0" fillId="0" borderId="0" xfId="0"/>
    <xf numFmtId="0" fontId="1" fillId="0" borderId="1" xfId="0" applyFont="1" applyBorder="1" applyAlignment="1">
      <alignment horizontal="justify" vertical="top" wrapText="1"/>
    </xf>
    <xf numFmtId="0" fontId="1" fillId="0" borderId="1" xfId="0" applyFont="1" applyBorder="1" applyAlignment="1">
      <alignment horizontal="left" vertical="top" wrapText="1"/>
    </xf>
    <xf numFmtId="0" fontId="33" fillId="0" borderId="24" xfId="0" applyFont="1" applyBorder="1" applyAlignment="1">
      <alignment horizontal="right"/>
    </xf>
    <xf numFmtId="0" fontId="0" fillId="0" borderId="24" xfId="0" applyBorder="1"/>
    <xf numFmtId="0" fontId="10" fillId="0" borderId="28" xfId="0" applyFont="1" applyBorder="1" applyAlignment="1">
      <alignment horizontal="center" vertical="center" wrapText="1"/>
    </xf>
    <xf numFmtId="0" fontId="10" fillId="0" borderId="3" xfId="0" applyFont="1" applyBorder="1" applyAlignment="1">
      <alignment horizontal="center" vertical="center"/>
    </xf>
    <xf numFmtId="0" fontId="10" fillId="0" borderId="27" xfId="0" applyFont="1" applyBorder="1" applyAlignment="1">
      <alignment horizontal="center" vertical="center"/>
    </xf>
    <xf numFmtId="0" fontId="8" fillId="0" borderId="26" xfId="0" quotePrefix="1" applyFont="1" applyBorder="1" applyAlignment="1">
      <alignment horizontal="center" vertical="center" wrapText="1"/>
    </xf>
    <xf numFmtId="0" fontId="8" fillId="0" borderId="23" xfId="0" quotePrefix="1" applyFont="1" applyBorder="1" applyAlignment="1">
      <alignment horizontal="center" vertical="center" wrapText="1"/>
    </xf>
    <xf numFmtId="0" fontId="8" fillId="0" borderId="39" xfId="0" quotePrefix="1" applyFont="1" applyBorder="1" applyAlignment="1">
      <alignment horizontal="center" vertical="center" wrapText="1"/>
    </xf>
    <xf numFmtId="3" fontId="10" fillId="0" borderId="1" xfId="0" applyNumberFormat="1" applyFont="1" applyBorder="1" applyAlignment="1">
      <alignment horizontal="center" vertical="top" wrapText="1"/>
    </xf>
    <xf numFmtId="0" fontId="10" fillId="0" borderId="1" xfId="0" applyFont="1" applyBorder="1" applyAlignment="1">
      <alignment horizontal="center" vertical="top"/>
    </xf>
    <xf numFmtId="0" fontId="10" fillId="0" borderId="1" xfId="0" applyFont="1" applyBorder="1" applyAlignment="1">
      <alignment horizontal="center" vertical="top" wrapText="1"/>
    </xf>
    <xf numFmtId="0" fontId="25" fillId="0" borderId="16"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 xfId="0" applyFont="1" applyBorder="1" applyAlignment="1">
      <alignment horizontal="left" vertical="center" wrapText="1"/>
    </xf>
    <xf numFmtId="0" fontId="12" fillId="0" borderId="38" xfId="0" applyFont="1" applyBorder="1" applyAlignment="1">
      <alignment horizontal="center" wrapText="1"/>
    </xf>
    <xf numFmtId="0" fontId="0" fillId="0" borderId="38" xfId="0" applyBorder="1" applyAlignment="1">
      <alignment horizontal="center"/>
    </xf>
    <xf numFmtId="0" fontId="33" fillId="0" borderId="25" xfId="0" applyFont="1" applyBorder="1" applyAlignment="1">
      <alignment horizontal="right"/>
    </xf>
    <xf numFmtId="0" fontId="0" fillId="0" borderId="25" xfId="0" applyBorder="1" applyAlignment="1">
      <alignment horizontal="right"/>
    </xf>
    <xf numFmtId="0" fontId="12" fillId="0" borderId="0" xfId="0" applyFont="1" applyBorder="1" applyAlignment="1">
      <alignment horizontal="left" wrapText="1"/>
    </xf>
    <xf numFmtId="0" fontId="12" fillId="0" borderId="0" xfId="0" applyFont="1" applyBorder="1" applyAlignment="1">
      <alignment horizontal="left"/>
    </xf>
    <xf numFmtId="0" fontId="25" fillId="0" borderId="1" xfId="0" applyFont="1" applyBorder="1" applyAlignment="1">
      <alignment horizontal="center" vertical="center" wrapText="1"/>
    </xf>
    <xf numFmtId="0" fontId="32" fillId="0" borderId="38" xfId="0" applyFont="1" applyBorder="1" applyAlignment="1">
      <alignment horizontal="center"/>
    </xf>
    <xf numFmtId="0" fontId="31" fillId="0" borderId="25" xfId="0" applyFont="1" applyBorder="1" applyAlignment="1">
      <alignment horizontal="right"/>
    </xf>
    <xf numFmtId="0" fontId="10"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3" fontId="1" fillId="0" borderId="3" xfId="0" applyNumberFormat="1" applyFont="1" applyBorder="1" applyAlignment="1">
      <alignment horizontal="right" vertical="center" wrapText="1"/>
    </xf>
    <xf numFmtId="3" fontId="1" fillId="0" borderId="4" xfId="0" applyNumberFormat="1" applyFont="1" applyBorder="1" applyAlignment="1">
      <alignment horizontal="right"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3" fontId="11" fillId="0" borderId="1" xfId="0" applyNumberFormat="1" applyFont="1" applyBorder="1" applyAlignment="1">
      <alignment horizontal="center"/>
    </xf>
    <xf numFmtId="0" fontId="11" fillId="0" borderId="38" xfId="0" applyFont="1" applyBorder="1" applyAlignment="1">
      <alignment horizontal="center"/>
    </xf>
    <xf numFmtId="0" fontId="30" fillId="0" borderId="24" xfId="0" applyFont="1" applyBorder="1" applyAlignment="1">
      <alignment horizontal="right"/>
    </xf>
    <xf numFmtId="0" fontId="2" fillId="0" borderId="27" xfId="0" applyFont="1" applyBorder="1" applyAlignment="1">
      <alignment horizontal="left" vertical="center" wrapText="1"/>
    </xf>
    <xf numFmtId="0" fontId="2" fillId="0" borderId="28"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22" xfId="0" applyFont="1" applyBorder="1" applyAlignment="1">
      <alignment horizontal="left" vertical="center" wrapText="1"/>
    </xf>
    <xf numFmtId="3" fontId="11" fillId="0" borderId="3" xfId="0" applyNumberFormat="1" applyFont="1" applyBorder="1" applyAlignment="1">
      <alignment horizontal="center"/>
    </xf>
    <xf numFmtId="3" fontId="11" fillId="0" borderId="4" xfId="0" applyNumberFormat="1" applyFont="1" applyBorder="1" applyAlignment="1">
      <alignment horizontal="center"/>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2" fillId="0" borderId="38" xfId="0" applyFont="1" applyBorder="1" applyAlignment="1">
      <alignment horizontal="center"/>
    </xf>
    <xf numFmtId="0" fontId="12" fillId="0" borderId="25" xfId="0" applyFont="1" applyBorder="1" applyAlignment="1">
      <alignment horizontal="right"/>
    </xf>
    <xf numFmtId="0" fontId="10" fillId="0" borderId="17" xfId="0" applyFont="1" applyBorder="1" applyAlignment="1">
      <alignment horizontal="center" vertical="center" wrapText="1"/>
    </xf>
    <xf numFmtId="0" fontId="10" fillId="0" borderId="1" xfId="0" applyFont="1" applyBorder="1" applyAlignment="1">
      <alignment horizontal="center" vertical="center"/>
    </xf>
    <xf numFmtId="0" fontId="10" fillId="0" borderId="16" xfId="0" applyFont="1" applyBorder="1" applyAlignment="1">
      <alignment horizontal="center" vertical="center"/>
    </xf>
    <xf numFmtId="0" fontId="10" fillId="0" borderId="17" xfId="0" applyFont="1" applyFill="1" applyBorder="1" applyAlignment="1">
      <alignment horizontal="left" vertical="center" wrapText="1"/>
    </xf>
    <xf numFmtId="0" fontId="10" fillId="0" borderId="1" xfId="0" applyFont="1" applyFill="1" applyBorder="1" applyAlignment="1">
      <alignment horizontal="left" vertical="center" wrapText="1"/>
    </xf>
    <xf numFmtId="3" fontId="10" fillId="0" borderId="1"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0" fontId="10" fillId="0" borderId="14" xfId="0" applyFont="1" applyFill="1" applyBorder="1" applyAlignment="1">
      <alignment horizontal="left" vertical="center" wrapText="1"/>
    </xf>
    <xf numFmtId="0" fontId="10" fillId="0" borderId="4" xfId="0" applyFont="1" applyFill="1" applyBorder="1" applyAlignment="1">
      <alignment horizontal="left" vertical="center" wrapText="1"/>
    </xf>
  </cellXfs>
  <cellStyles count="5">
    <cellStyle name="Comma" xfId="1" builtinId="3"/>
    <cellStyle name="Comma 2" xfId="2"/>
    <cellStyle name="Comma 3" xfId="3"/>
    <cellStyle name="Normal" xfId="0" builtinId="0"/>
    <cellStyle name="Normal 2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ytien/Downloads/Tong%20hop%20thu%20thap%20don%20gia%20Ha%20Tinh%2023.8%2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UNG CU"/>
      <sheetName val="Thiet bi"/>
      <sheetName val="Vat lieu"/>
      <sheetName val="nhan cong"/>
    </sheetNames>
    <sheetDataSet>
      <sheetData sheetId="0">
        <row r="3">
          <cell r="B3" t="str">
            <v>DC1</v>
          </cell>
          <cell r="C3" t="str">
            <v>Ẩm kế Asman</v>
          </cell>
          <cell r="D3" t="str">
            <v>Bộ</v>
          </cell>
          <cell r="E3">
            <v>931000</v>
          </cell>
        </row>
        <row r="4">
          <cell r="B4" t="str">
            <v>DC2</v>
          </cell>
          <cell r="C4" t="str">
            <v xml:space="preserve">Áo blue </v>
          </cell>
          <cell r="D4" t="str">
            <v xml:space="preserve">cái </v>
          </cell>
          <cell r="E4">
            <v>30000</v>
          </cell>
        </row>
        <row r="5">
          <cell r="B5" t="str">
            <v>DC3</v>
          </cell>
          <cell r="C5" t="str">
            <v xml:space="preserve">Áo phao </v>
          </cell>
          <cell r="D5" t="str">
            <v xml:space="preserve">cái </v>
          </cell>
          <cell r="E5">
            <v>45000</v>
          </cell>
        </row>
        <row r="6">
          <cell r="B6" t="str">
            <v>DC4</v>
          </cell>
          <cell r="C6" t="str">
            <v>Bản đồ địa hình</v>
          </cell>
          <cell r="D6" t="str">
            <v>cái</v>
          </cell>
          <cell r="E6">
            <v>70000</v>
          </cell>
        </row>
        <row r="7">
          <cell r="B7" t="str">
            <v>DC5</v>
          </cell>
          <cell r="C7" t="str">
            <v xml:space="preserve">Bàn làm việc </v>
          </cell>
          <cell r="D7" t="str">
            <v xml:space="preserve"> cái </v>
          </cell>
          <cell r="E7">
            <v>2850000</v>
          </cell>
        </row>
        <row r="8">
          <cell r="B8" t="str">
            <v>DC6</v>
          </cell>
          <cell r="C8" t="str">
            <v xml:space="preserve">Bao đựng mẫu </v>
          </cell>
          <cell r="D8" t="str">
            <v xml:space="preserve">Cái </v>
          </cell>
          <cell r="E8">
            <v>2000</v>
          </cell>
        </row>
        <row r="9">
          <cell r="B9" t="str">
            <v>DC7</v>
          </cell>
          <cell r="C9" t="str">
            <v>Bếp cách cát</v>
          </cell>
          <cell r="D9" t="str">
            <v xml:space="preserve">cái </v>
          </cell>
          <cell r="E9">
            <v>500000</v>
          </cell>
        </row>
        <row r="10">
          <cell r="B10" t="str">
            <v>DC8</v>
          </cell>
          <cell r="C10" t="str">
            <v xml:space="preserve">Bếp điện </v>
          </cell>
          <cell r="D10" t="str">
            <v xml:space="preserve">cái </v>
          </cell>
          <cell r="E10">
            <v>3000000</v>
          </cell>
        </row>
        <row r="11">
          <cell r="B11" t="str">
            <v>DC9</v>
          </cell>
          <cell r="C11" t="str">
            <v>Bình cầu đáy bằng 1 000ml</v>
          </cell>
          <cell r="D11" t="str">
            <v>cái</v>
          </cell>
          <cell r="E11">
            <v>150000</v>
          </cell>
        </row>
        <row r="12">
          <cell r="B12" t="str">
            <v>DC10</v>
          </cell>
          <cell r="C12" t="str">
            <v>Bình chứa dung dịch thu hồi</v>
          </cell>
          <cell r="D12" t="str">
            <v>bình</v>
          </cell>
          <cell r="E12">
            <v>5000000</v>
          </cell>
        </row>
        <row r="13">
          <cell r="B13" t="str">
            <v>DC11</v>
          </cell>
          <cell r="C13" t="str">
            <v xml:space="preserve">Bình chứa nước đo mẫu </v>
          </cell>
          <cell r="D13" t="str">
            <v xml:space="preserve">cái </v>
          </cell>
          <cell r="E13">
            <v>10000000</v>
          </cell>
        </row>
        <row r="14">
          <cell r="B14" t="str">
            <v>DC12</v>
          </cell>
          <cell r="C14" t="str">
            <v>Bình chưng cất NH3</v>
          </cell>
          <cell r="D14" t="str">
            <v>cái</v>
          </cell>
          <cell r="E14">
            <v>2000000</v>
          </cell>
        </row>
        <row r="15">
          <cell r="B15" t="str">
            <v>DC13</v>
          </cell>
          <cell r="C15" t="str">
            <v>Bình chưng cất Sunfua</v>
          </cell>
          <cell r="D15" t="str">
            <v>cái</v>
          </cell>
          <cell r="E15">
            <v>2000000</v>
          </cell>
        </row>
        <row r="16">
          <cell r="B16" t="str">
            <v>DC14</v>
          </cell>
          <cell r="C16" t="str">
            <v xml:space="preserve">Binh cứu hỏa </v>
          </cell>
          <cell r="D16" t="str">
            <v xml:space="preserve">cái </v>
          </cell>
          <cell r="E16">
            <v>370000</v>
          </cell>
        </row>
        <row r="17">
          <cell r="B17" t="str">
            <v>DC15</v>
          </cell>
          <cell r="C17" t="str">
            <v>Bình định mức 1000ml</v>
          </cell>
          <cell r="D17" t="str">
            <v>cái</v>
          </cell>
          <cell r="E17">
            <v>150000</v>
          </cell>
        </row>
        <row r="18">
          <cell r="B18" t="str">
            <v>DC16</v>
          </cell>
          <cell r="C18" t="str">
            <v>Bình định mức 100ml</v>
          </cell>
          <cell r="D18" t="str">
            <v>cái</v>
          </cell>
          <cell r="E18">
            <v>88000</v>
          </cell>
        </row>
        <row r="19">
          <cell r="B19" t="str">
            <v>DC17</v>
          </cell>
          <cell r="C19" t="str">
            <v>Bình định mức 250ml</v>
          </cell>
          <cell r="D19" t="str">
            <v>cái</v>
          </cell>
          <cell r="E19">
            <v>143000</v>
          </cell>
        </row>
        <row r="20">
          <cell r="B20" t="str">
            <v>DC18</v>
          </cell>
          <cell r="C20" t="str">
            <v>Bình định mức 25ml</v>
          </cell>
          <cell r="D20" t="str">
            <v>cái</v>
          </cell>
          <cell r="E20">
            <v>170000</v>
          </cell>
        </row>
        <row r="21">
          <cell r="B21" t="str">
            <v>DC19</v>
          </cell>
          <cell r="C21" t="str">
            <v>Bình định mức 500ml</v>
          </cell>
          <cell r="D21" t="str">
            <v>cái</v>
          </cell>
          <cell r="E21">
            <v>121000</v>
          </cell>
        </row>
        <row r="22">
          <cell r="B22" t="str">
            <v>DC20</v>
          </cell>
          <cell r="C22" t="str">
            <v>Bình định mức 50ml</v>
          </cell>
          <cell r="D22" t="str">
            <v>cái</v>
          </cell>
          <cell r="E22">
            <v>85000</v>
          </cell>
        </row>
        <row r="23">
          <cell r="B23" t="str">
            <v>DC21</v>
          </cell>
          <cell r="C23" t="str">
            <v>Bình hút ẩm</v>
          </cell>
          <cell r="D23" t="str">
            <v>Cái</v>
          </cell>
          <cell r="E23">
            <v>5500000</v>
          </cell>
        </row>
        <row r="24">
          <cell r="B24" t="str">
            <v>DC22</v>
          </cell>
          <cell r="C24" t="str">
            <v xml:space="preserve">Bình khí chuẩn </v>
          </cell>
          <cell r="D24" t="str">
            <v xml:space="preserve">binh̀  </v>
          </cell>
          <cell r="E24">
            <v>35000000</v>
          </cell>
        </row>
        <row r="25">
          <cell r="B25" t="str">
            <v>DC23</v>
          </cell>
          <cell r="C25" t="str">
            <v>Bình mẫu</v>
          </cell>
          <cell r="D25" t="str">
            <v>chiếc</v>
          </cell>
          <cell r="E25">
            <v>60000</v>
          </cell>
        </row>
        <row r="26">
          <cell r="B26" t="str">
            <v>DC24</v>
          </cell>
          <cell r="C26" t="str">
            <v xml:space="preserve">Bình ngưng tụ  </v>
          </cell>
          <cell r="D26" t="str">
            <v>cái</v>
          </cell>
          <cell r="E26">
            <v>5000000</v>
          </cell>
        </row>
        <row r="27">
          <cell r="B27" t="str">
            <v>DC25</v>
          </cell>
          <cell r="C27" t="str">
            <v>Bình nhỏ giọt</v>
          </cell>
          <cell r="D27" t="str">
            <v>cái</v>
          </cell>
          <cell r="E27">
            <v>150000</v>
          </cell>
        </row>
        <row r="28">
          <cell r="B28" t="str">
            <v>DC26</v>
          </cell>
          <cell r="C28" t="str">
            <v xml:space="preserve">Bình nhựa 0,5 lít </v>
          </cell>
          <cell r="D28" t="str">
            <v xml:space="preserve">cái </v>
          </cell>
          <cell r="E28">
            <v>150000</v>
          </cell>
        </row>
        <row r="29">
          <cell r="B29" t="str">
            <v>DC27</v>
          </cell>
          <cell r="C29" t="str">
            <v>Bình nhựa 2 lít</v>
          </cell>
          <cell r="D29" t="str">
            <v>cái</v>
          </cell>
          <cell r="E29">
            <v>340000</v>
          </cell>
        </row>
        <row r="30">
          <cell r="B30" t="str">
            <v>DC28</v>
          </cell>
          <cell r="C30" t="str">
            <v>Bình nhựa 5 lít</v>
          </cell>
          <cell r="D30" t="str">
            <v>cái</v>
          </cell>
          <cell r="E30">
            <v>700000</v>
          </cell>
        </row>
        <row r="31">
          <cell r="B31" t="str">
            <v>DC29</v>
          </cell>
          <cell r="C31" t="str">
            <v xml:space="preserve">Bình tam giác </v>
          </cell>
          <cell r="D31" t="str">
            <v xml:space="preserve">Cái </v>
          </cell>
          <cell r="E31">
            <v>60000</v>
          </cell>
        </row>
        <row r="32">
          <cell r="B32" t="str">
            <v>DC30</v>
          </cell>
          <cell r="C32" t="str">
            <v xml:space="preserve">Bình tam giác 1000ml </v>
          </cell>
          <cell r="D32" t="str">
            <v xml:space="preserve">cái </v>
          </cell>
          <cell r="E32">
            <v>250000</v>
          </cell>
        </row>
        <row r="33">
          <cell r="B33" t="str">
            <v>DC31</v>
          </cell>
          <cell r="C33" t="str">
            <v>Bình tam giác 100ml</v>
          </cell>
          <cell r="D33" t="str">
            <v>cái</v>
          </cell>
          <cell r="E33">
            <v>100000</v>
          </cell>
        </row>
        <row r="34">
          <cell r="B34" t="str">
            <v>DC32</v>
          </cell>
          <cell r="C34" t="str">
            <v>Bình tam giác 250ml</v>
          </cell>
          <cell r="D34" t="str">
            <v>cái</v>
          </cell>
          <cell r="E34">
            <v>44000</v>
          </cell>
        </row>
        <row r="35">
          <cell r="B35" t="str">
            <v>DC33</v>
          </cell>
          <cell r="C35" t="str">
            <v>Bình tam giác 25ml</v>
          </cell>
          <cell r="D35" t="str">
            <v>cái</v>
          </cell>
          <cell r="E35">
            <v>50000</v>
          </cell>
        </row>
        <row r="36">
          <cell r="B36" t="str">
            <v>DC34</v>
          </cell>
          <cell r="C36" t="str">
            <v>Bình tam giác 500ml</v>
          </cell>
          <cell r="D36" t="str">
            <v>cái</v>
          </cell>
          <cell r="E36">
            <v>140000</v>
          </cell>
        </row>
        <row r="37">
          <cell r="B37" t="str">
            <v>DC35</v>
          </cell>
          <cell r="C37" t="str">
            <v>Bình tam giác 50ml</v>
          </cell>
          <cell r="D37" t="str">
            <v>cái</v>
          </cell>
          <cell r="E37">
            <v>60000</v>
          </cell>
        </row>
        <row r="38">
          <cell r="B38" t="str">
            <v>DC36</v>
          </cell>
          <cell r="C38" t="str">
            <v xml:space="preserve">Bình thủy tinh đựng mẫu  </v>
          </cell>
          <cell r="D38" t="str">
            <v xml:space="preserve">cái </v>
          </cell>
          <cell r="E38">
            <v>200000</v>
          </cell>
        </row>
        <row r="39">
          <cell r="B39" t="str">
            <v>DC37</v>
          </cell>
          <cell r="C39" t="str">
            <v>Bình thủy tinh trung tính</v>
          </cell>
          <cell r="D39" t="str">
            <v>cái</v>
          </cell>
          <cell r="E39">
            <v>155000</v>
          </cell>
        </row>
        <row r="40">
          <cell r="B40" t="str">
            <v>DC38</v>
          </cell>
          <cell r="C40" t="str">
            <v xml:space="preserve">Bình tia </v>
          </cell>
          <cell r="D40" t="str">
            <v xml:space="preserve">cái </v>
          </cell>
          <cell r="E40">
            <v>110000</v>
          </cell>
        </row>
        <row r="41">
          <cell r="B41" t="str">
            <v>DC39</v>
          </cell>
          <cell r="C41" t="str">
            <v xml:space="preserve">Bộ chuyển đổi tín hiệu để nối mạng Modem </v>
          </cell>
          <cell r="D41" t="str">
            <v>bô ̣</v>
          </cell>
          <cell r="E41">
            <v>10000000</v>
          </cell>
        </row>
        <row r="42">
          <cell r="B42" t="str">
            <v>DC40</v>
          </cell>
          <cell r="C42" t="str">
            <v>Bộ dây nối</v>
          </cell>
          <cell r="D42" t="str">
            <v>bộ</v>
          </cell>
          <cell r="E42">
            <v>40000000</v>
          </cell>
        </row>
        <row r="43">
          <cell r="B43" t="str">
            <v>DC41</v>
          </cell>
          <cell r="C43" t="str">
            <v xml:space="preserve">Bộ dụng cụ để bảo dưỡng, thao tác trong quá trình vận hành </v>
          </cell>
          <cell r="D43" t="str">
            <v xml:space="preserve">bộ </v>
          </cell>
          <cell r="E43">
            <v>5000000</v>
          </cell>
        </row>
        <row r="44">
          <cell r="B44" t="str">
            <v>DC42</v>
          </cell>
          <cell r="C44" t="str">
            <v>Bộ dụng cụ thu hồi mẫu</v>
          </cell>
          <cell r="D44" t="str">
            <v>bộ</v>
          </cell>
          <cell r="E44">
            <v>10000000</v>
          </cell>
        </row>
        <row r="45">
          <cell r="B45" t="str">
            <v>DC43</v>
          </cell>
          <cell r="C45" t="str">
            <v xml:space="preserve">Bộ làm sạch đường ống mẫu và modul </v>
          </cell>
          <cell r="D45" t="str">
            <v xml:space="preserve">bộ </v>
          </cell>
          <cell r="E45">
            <v>20000000</v>
          </cell>
        </row>
        <row r="46">
          <cell r="B46" t="str">
            <v>DC44</v>
          </cell>
          <cell r="C46" t="str">
            <v xml:space="preserve">Bộ làm sạch đường ống mẫu, bộ phân phối khí manifol và modul </v>
          </cell>
          <cell r="D46" t="str">
            <v xml:space="preserve">bộ </v>
          </cell>
          <cell r="E46">
            <v>20000000</v>
          </cell>
        </row>
        <row r="47">
          <cell r="B47" t="str">
            <v>DC45</v>
          </cell>
          <cell r="C47" t="str">
            <v xml:space="preserve">Bộ làm sạch ống lấy mẫu </v>
          </cell>
          <cell r="D47" t="str">
            <v xml:space="preserve">bộ </v>
          </cell>
          <cell r="E47">
            <v>20000000</v>
          </cell>
        </row>
        <row r="48">
          <cell r="B48" t="str">
            <v>DC46</v>
          </cell>
          <cell r="C48" t="str">
            <v xml:space="preserve">Bộ làm sạch sensor </v>
          </cell>
          <cell r="D48" t="str">
            <v xml:space="preserve">bộ </v>
          </cell>
          <cell r="E48">
            <v>20000000</v>
          </cell>
        </row>
        <row r="49">
          <cell r="B49" t="str">
            <v>DC47</v>
          </cell>
          <cell r="C49" t="str">
            <v>Bộ lấy mẫu khí</v>
          </cell>
          <cell r="D49" t="str">
            <v>bộ</v>
          </cell>
          <cell r="E49">
            <v>49350000</v>
          </cell>
        </row>
        <row r="50">
          <cell r="B50" t="str">
            <v>DC48</v>
          </cell>
          <cell r="C50" t="str">
            <v>Bộ lọc bụi</v>
          </cell>
          <cell r="D50" t="str">
            <v>bộ</v>
          </cell>
          <cell r="E50">
            <v>9500000</v>
          </cell>
        </row>
        <row r="51">
          <cell r="B51" t="str">
            <v>DC49</v>
          </cell>
          <cell r="C51" t="str">
            <v>Bộ lọc hút chân không</v>
          </cell>
          <cell r="D51" t="str">
            <v>bộ</v>
          </cell>
          <cell r="E51">
            <v>52500000</v>
          </cell>
        </row>
        <row r="52">
          <cell r="B52" t="str">
            <v>DC50</v>
          </cell>
          <cell r="C52" t="str">
            <v>Bộ lọc khí lưu huỳnh</v>
          </cell>
          <cell r="D52" t="str">
            <v>bộ</v>
          </cell>
          <cell r="E52">
            <v>3000000</v>
          </cell>
        </row>
        <row r="53">
          <cell r="B53" t="str">
            <v>DC51</v>
          </cell>
          <cell r="C53" t="str">
            <v>Bộ lọc tạp chất cản trở</v>
          </cell>
          <cell r="D53" t="str">
            <v>bộ</v>
          </cell>
          <cell r="E53">
            <v>3000000</v>
          </cell>
        </row>
        <row r="54">
          <cell r="B54" t="str">
            <v>DC52</v>
          </cell>
          <cell r="C54" t="str">
            <v xml:space="preserve">Bộ lồng bảo vệ các sensor và thanh dẫn hướng </v>
          </cell>
          <cell r="D54" t="str">
            <v xml:space="preserve"> bộ </v>
          </cell>
          <cell r="E54">
            <v>10000000</v>
          </cell>
        </row>
        <row r="55">
          <cell r="B55" t="str">
            <v>DC53</v>
          </cell>
          <cell r="C55" t="str">
            <v xml:space="preserve">Bô ̣lưu điêṇ </v>
          </cell>
          <cell r="D55" t="str">
            <v xml:space="preserve">cái </v>
          </cell>
          <cell r="E55">
            <v>50000000</v>
          </cell>
        </row>
        <row r="56">
          <cell r="B56" t="str">
            <v>DC54</v>
          </cell>
          <cell r="C56" t="str">
            <v>Bộ lưu giữ dung dịch hấp thụ</v>
          </cell>
          <cell r="D56" t="str">
            <v>bộ</v>
          </cell>
          <cell r="E56">
            <v>10000000</v>
          </cell>
        </row>
        <row r="57">
          <cell r="B57" t="str">
            <v>DC55</v>
          </cell>
          <cell r="C57" t="str">
            <v>Bộ lưu giữ filter</v>
          </cell>
          <cell r="D57" t="str">
            <v>bộ</v>
          </cell>
          <cell r="E57">
            <v>25000000</v>
          </cell>
        </row>
        <row r="58">
          <cell r="B58" t="str">
            <v>DC56</v>
          </cell>
          <cell r="C58" t="str">
            <v>Bộ ống hấp thụ</v>
          </cell>
          <cell r="D58" t="str">
            <v>bộ</v>
          </cell>
          <cell r="E58">
            <v>20000000</v>
          </cell>
        </row>
        <row r="59">
          <cell r="B59" t="str">
            <v>DC57</v>
          </cell>
          <cell r="C59" t="str">
            <v xml:space="preserve">Bộ phần mềm quản lý số liệu và báo cáo </v>
          </cell>
          <cell r="D59" t="str">
            <v xml:space="preserve">cái </v>
          </cell>
          <cell r="E59">
            <v>15000000</v>
          </cell>
        </row>
        <row r="60">
          <cell r="B60" t="str">
            <v>DC58</v>
          </cell>
          <cell r="C60" t="str">
            <v xml:space="preserve">Bộ phần mềm truy nạp số liệu </v>
          </cell>
          <cell r="D60" t="str">
            <v xml:space="preserve">cái </v>
          </cell>
          <cell r="E60">
            <v>15000000</v>
          </cell>
        </row>
        <row r="61">
          <cell r="B61" t="str">
            <v>DC59</v>
          </cell>
          <cell r="C61" t="str">
            <v>Bộ sục khí</v>
          </cell>
          <cell r="D61" t="str">
            <v>bộ</v>
          </cell>
          <cell r="E61">
            <v>3000000</v>
          </cell>
        </row>
        <row r="62">
          <cell r="B62" t="str">
            <v>DC60</v>
          </cell>
          <cell r="C62" t="str">
            <v>Bộ tách ẩm</v>
          </cell>
          <cell r="D62" t="str">
            <v>bộ</v>
          </cell>
          <cell r="E62">
            <v>30000000</v>
          </cell>
        </row>
        <row r="63">
          <cell r="B63" t="str">
            <v>DC61</v>
          </cell>
          <cell r="C63" t="str">
            <v>Bộ tạo khí 0 (zezo)</v>
          </cell>
          <cell r="D63" t="str">
            <v>bộ</v>
          </cell>
          <cell r="E63">
            <v>45000000</v>
          </cell>
        </row>
        <row r="64">
          <cell r="B64" t="str">
            <v>DC62</v>
          </cell>
          <cell r="C64" t="str">
            <v>Bơm chân không</v>
          </cell>
          <cell r="D64" t="str">
            <v>cái</v>
          </cell>
          <cell r="E64">
            <v>32340000</v>
          </cell>
        </row>
        <row r="65">
          <cell r="B65" t="str">
            <v>DC63</v>
          </cell>
          <cell r="C65" t="str">
            <v>Buret 1ml</v>
          </cell>
          <cell r="D65" t="str">
            <v>Cái</v>
          </cell>
          <cell r="E65">
            <v>11700000</v>
          </cell>
        </row>
        <row r="66">
          <cell r="B66" t="str">
            <v>DC64</v>
          </cell>
          <cell r="C66" t="str">
            <v xml:space="preserve">Buret chuẩn độ </v>
          </cell>
          <cell r="D66" t="str">
            <v xml:space="preserve">Cái </v>
          </cell>
          <cell r="E66">
            <v>800000</v>
          </cell>
        </row>
        <row r="67">
          <cell r="B67" t="str">
            <v>DC65</v>
          </cell>
          <cell r="C67" t="str">
            <v>Burret chuẩn độ tự động</v>
          </cell>
          <cell r="D67" t="str">
            <v>cái</v>
          </cell>
          <cell r="E67">
            <v>4900000</v>
          </cell>
        </row>
        <row r="68">
          <cell r="B68" t="str">
            <v>DC66</v>
          </cell>
          <cell r="C68" t="str">
            <v>Cái lọc</v>
          </cell>
          <cell r="D68" t="str">
            <v>cái</v>
          </cell>
          <cell r="E68">
            <v>150000</v>
          </cell>
        </row>
        <row r="69">
          <cell r="B69" t="str">
            <v>DC67</v>
          </cell>
          <cell r="C69" t="str">
            <v xml:space="preserve">Cần lấy mẫu  </v>
          </cell>
          <cell r="D69" t="str">
            <v>cái</v>
          </cell>
          <cell r="E69">
            <v>25000000</v>
          </cell>
        </row>
        <row r="70">
          <cell r="B70" t="str">
            <v>DC68</v>
          </cell>
          <cell r="C70" t="str">
            <v xml:space="preserve">Can nhựa 10l </v>
          </cell>
          <cell r="D70" t="str">
            <v xml:space="preserve">cái </v>
          </cell>
          <cell r="E70">
            <v>25000</v>
          </cell>
        </row>
        <row r="71">
          <cell r="B71" t="str">
            <v>DC69</v>
          </cell>
          <cell r="C71" t="str">
            <v xml:space="preserve">Can nhựa 200l </v>
          </cell>
          <cell r="D71" t="str">
            <v xml:space="preserve">cái </v>
          </cell>
          <cell r="E71">
            <v>100000</v>
          </cell>
        </row>
        <row r="72">
          <cell r="B72" t="str">
            <v>DC70</v>
          </cell>
          <cell r="C72" t="str">
            <v xml:space="preserve">Can nhựa 20l </v>
          </cell>
          <cell r="D72" t="str">
            <v xml:space="preserve">cái </v>
          </cell>
          <cell r="E72">
            <v>30000</v>
          </cell>
        </row>
        <row r="73">
          <cell r="B73" t="str">
            <v>DC71</v>
          </cell>
          <cell r="C73" t="str">
            <v xml:space="preserve">Can nhựa 5l </v>
          </cell>
          <cell r="D73" t="str">
            <v xml:space="preserve">cái </v>
          </cell>
          <cell r="E73">
            <v>12000</v>
          </cell>
        </row>
        <row r="74">
          <cell r="B74" t="str">
            <v>DC72</v>
          </cell>
          <cell r="C74" t="str">
            <v xml:space="preserve">Cân phân tích </v>
          </cell>
          <cell r="D74" t="str">
            <v>Cái</v>
          </cell>
          <cell r="E74">
            <v>30000000</v>
          </cell>
        </row>
        <row r="75">
          <cell r="B75" t="str">
            <v>DC73</v>
          </cell>
          <cell r="C75" t="str">
            <v xml:space="preserve">Cặp đựng tài liệu </v>
          </cell>
          <cell r="D75" t="str">
            <v xml:space="preserve">cái </v>
          </cell>
          <cell r="E75">
            <v>15000</v>
          </cell>
        </row>
        <row r="76">
          <cell r="B76" t="str">
            <v>DC74</v>
          </cell>
          <cell r="C76" t="str">
            <v xml:space="preserve">Cáp truyền số liệu cho các sensor </v>
          </cell>
          <cell r="D76" t="str">
            <v xml:space="preserve">bộ </v>
          </cell>
          <cell r="E76">
            <v>12800000</v>
          </cell>
        </row>
        <row r="77">
          <cell r="B77" t="str">
            <v>DC75</v>
          </cell>
          <cell r="C77" t="str">
            <v>Cell đo phổ</v>
          </cell>
          <cell r="D77" t="str">
            <v>cái</v>
          </cell>
          <cell r="E77">
            <v>1600000</v>
          </cell>
        </row>
        <row r="78">
          <cell r="B78" t="str">
            <v>DC76</v>
          </cell>
          <cell r="C78" t="str">
            <v>Chai bảo quản dung dịch</v>
          </cell>
          <cell r="D78" t="str">
            <v>cái</v>
          </cell>
          <cell r="E78">
            <v>30000</v>
          </cell>
        </row>
        <row r="79">
          <cell r="B79" t="str">
            <v>DC77</v>
          </cell>
          <cell r="C79" t="str">
            <v>Chai BOD</v>
          </cell>
          <cell r="D79" t="str">
            <v>cái</v>
          </cell>
          <cell r="E79">
            <v>600000</v>
          </cell>
        </row>
        <row r="80">
          <cell r="B80" t="str">
            <v>DC78</v>
          </cell>
          <cell r="C80" t="str">
            <v>Chai chứa mẫu 100ml</v>
          </cell>
          <cell r="D80" t="str">
            <v>cái</v>
          </cell>
          <cell r="E80">
            <v>120000</v>
          </cell>
        </row>
        <row r="81">
          <cell r="B81" t="str">
            <v>DC79</v>
          </cell>
          <cell r="C81" t="str">
            <v>Chai CO</v>
          </cell>
          <cell r="D81" t="str">
            <v>cái</v>
          </cell>
          <cell r="E81">
            <v>30000</v>
          </cell>
        </row>
        <row r="82">
          <cell r="B82" t="str">
            <v>DC80</v>
          </cell>
          <cell r="C82" t="str">
            <v xml:space="preserve">Chai đựng hóa chất </v>
          </cell>
          <cell r="D82" t="str">
            <v xml:space="preserve">cái </v>
          </cell>
          <cell r="E82">
            <v>55000</v>
          </cell>
        </row>
        <row r="83">
          <cell r="B83" t="str">
            <v>DC81</v>
          </cell>
          <cell r="C83" t="str">
            <v>Chai đựng mẫu</v>
          </cell>
          <cell r="D83" t="str">
            <v>Cái</v>
          </cell>
          <cell r="E83">
            <v>180000</v>
          </cell>
        </row>
        <row r="84">
          <cell r="B84" t="str">
            <v>DC82</v>
          </cell>
          <cell r="C84" t="str">
            <v>Chai đựng mẫu vi sinh</v>
          </cell>
          <cell r="D84" t="str">
            <v>cái</v>
          </cell>
          <cell r="E84">
            <v>200000</v>
          </cell>
        </row>
        <row r="85">
          <cell r="B85" t="str">
            <v>DC83</v>
          </cell>
          <cell r="C85" t="str">
            <v>Chai nhựa 0,5 lít</v>
          </cell>
          <cell r="D85" t="str">
            <v>cái</v>
          </cell>
          <cell r="E85">
            <v>1000</v>
          </cell>
        </row>
        <row r="86">
          <cell r="B86" t="str">
            <v>DC84</v>
          </cell>
          <cell r="C86" t="str">
            <v>Chai NO2</v>
          </cell>
          <cell r="D86" t="str">
            <v xml:space="preserve">cái </v>
          </cell>
          <cell r="E86">
            <v>25000</v>
          </cell>
        </row>
        <row r="87">
          <cell r="B87" t="str">
            <v>DC85</v>
          </cell>
          <cell r="C87" t="str">
            <v>Chai SO2</v>
          </cell>
          <cell r="D87" t="str">
            <v xml:space="preserve">cái </v>
          </cell>
          <cell r="E87">
            <v>25000</v>
          </cell>
        </row>
        <row r="88">
          <cell r="B88" t="str">
            <v>DC86</v>
          </cell>
          <cell r="C88" t="str">
            <v>Chuẩn độ Microburet</v>
          </cell>
          <cell r="D88" t="str">
            <v>cái</v>
          </cell>
          <cell r="E88">
            <v>800000</v>
          </cell>
        </row>
        <row r="89">
          <cell r="B89" t="str">
            <v>DC87</v>
          </cell>
          <cell r="C89" t="str">
            <v xml:space="preserve">Chụp bảo vệ các thiết bị </v>
          </cell>
          <cell r="D89" t="str">
            <v xml:space="preserve">bộ </v>
          </cell>
          <cell r="E89">
            <v>7000000</v>
          </cell>
        </row>
        <row r="90">
          <cell r="B90" t="str">
            <v>DC88</v>
          </cell>
          <cell r="C90" t="str">
            <v xml:space="preserve">Chụp đầu đo </v>
          </cell>
          <cell r="D90" t="str">
            <v xml:space="preserve">Cái </v>
          </cell>
          <cell r="E90">
            <v>100000</v>
          </cell>
        </row>
        <row r="91">
          <cell r="B91" t="str">
            <v>DC89</v>
          </cell>
          <cell r="C91" t="str">
            <v xml:space="preserve">Cốc cân </v>
          </cell>
          <cell r="D91" t="str">
            <v xml:space="preserve">Cái </v>
          </cell>
          <cell r="E91">
            <v>25000</v>
          </cell>
        </row>
        <row r="92">
          <cell r="B92" t="str">
            <v>DC90</v>
          </cell>
          <cell r="C92" t="str">
            <v>Cốc đo</v>
          </cell>
          <cell r="D92" t="str">
            <v>cái</v>
          </cell>
          <cell r="E92">
            <v>350000</v>
          </cell>
        </row>
        <row r="93">
          <cell r="B93" t="str">
            <v>DC91</v>
          </cell>
          <cell r="C93" t="str">
            <v xml:space="preserve">Cốc nhựa </v>
          </cell>
          <cell r="D93" t="str">
            <v xml:space="preserve">Cái </v>
          </cell>
          <cell r="E93">
            <v>80000</v>
          </cell>
        </row>
        <row r="94">
          <cell r="B94" t="str">
            <v>DC92</v>
          </cell>
          <cell r="C94" t="str">
            <v xml:space="preserve">Cốc nung </v>
          </cell>
          <cell r="D94" t="str">
            <v xml:space="preserve">cái  </v>
          </cell>
          <cell r="E94">
            <v>30000</v>
          </cell>
        </row>
        <row r="95">
          <cell r="B95" t="str">
            <v>DC93</v>
          </cell>
          <cell r="C95" t="str">
            <v xml:space="preserve">Cốc nung (sứ, 30ml) </v>
          </cell>
          <cell r="D95" t="str">
            <v xml:space="preserve">cái </v>
          </cell>
          <cell r="E95">
            <v>30000</v>
          </cell>
        </row>
        <row r="96">
          <cell r="B96" t="str">
            <v>DC94</v>
          </cell>
          <cell r="C96" t="str">
            <v>Cốc thủy tinh</v>
          </cell>
          <cell r="D96" t="str">
            <v>cái</v>
          </cell>
          <cell r="E96">
            <v>75000</v>
          </cell>
        </row>
        <row r="97">
          <cell r="B97" t="str">
            <v>DC95</v>
          </cell>
          <cell r="C97" t="str">
            <v>Cốc thủy tinh 1000ml</v>
          </cell>
          <cell r="D97" t="str">
            <v>cái</v>
          </cell>
          <cell r="E97">
            <v>110000</v>
          </cell>
        </row>
        <row r="98">
          <cell r="B98" t="str">
            <v>DC96</v>
          </cell>
          <cell r="C98" t="str">
            <v>Cốc thủy tinh 250ml</v>
          </cell>
          <cell r="D98" t="str">
            <v>Cái</v>
          </cell>
          <cell r="E98">
            <v>70000</v>
          </cell>
        </row>
        <row r="99">
          <cell r="B99" t="str">
            <v>DC97</v>
          </cell>
          <cell r="C99" t="str">
            <v xml:space="preserve">Cốc thủy tinh 50ml </v>
          </cell>
          <cell r="D99" t="str">
            <v xml:space="preserve">cái </v>
          </cell>
          <cell r="E99">
            <v>80000</v>
          </cell>
        </row>
        <row r="100">
          <cell r="B100" t="str">
            <v>DC98</v>
          </cell>
          <cell r="C100" t="str">
            <v>Cột khử Cadimi</v>
          </cell>
          <cell r="D100" t="str">
            <v>Cái</v>
          </cell>
          <cell r="E100">
            <v>2000000</v>
          </cell>
        </row>
        <row r="101">
          <cell r="B101" t="str">
            <v>DC99</v>
          </cell>
          <cell r="C101" t="str">
            <v>Cột sắc ký</v>
          </cell>
          <cell r="D101" t="str">
            <v>cái</v>
          </cell>
          <cell r="E101">
            <v>13636000</v>
          </cell>
        </row>
        <row r="102">
          <cell r="B102" t="str">
            <v>DC100</v>
          </cell>
          <cell r="C102" t="str">
            <v>Cột sắc ký thủy tinh</v>
          </cell>
          <cell r="D102" t="str">
            <v>Cái</v>
          </cell>
          <cell r="E102">
            <v>1900000</v>
          </cell>
        </row>
        <row r="103">
          <cell r="B103" t="str">
            <v>DC101</v>
          </cell>
          <cell r="C103" t="str">
            <v>Cột tách cho anion</v>
          </cell>
          <cell r="D103" t="str">
            <v>cái</v>
          </cell>
          <cell r="E103">
            <v>37500000</v>
          </cell>
        </row>
        <row r="104">
          <cell r="B104" t="str">
            <v>DC102</v>
          </cell>
          <cell r="C104" t="str">
            <v>Cột tách mao quản</v>
          </cell>
          <cell r="D104" t="str">
            <v>Cái</v>
          </cell>
          <cell r="E104">
            <v>13636000</v>
          </cell>
        </row>
        <row r="105">
          <cell r="B105" t="str">
            <v>DC103</v>
          </cell>
          <cell r="C105" t="str">
            <v>Cuốc lấy mẫu Peterxen 5,000 cm3</v>
          </cell>
          <cell r="D105" t="str">
            <v>cái</v>
          </cell>
          <cell r="E105">
            <v>1300000</v>
          </cell>
        </row>
        <row r="106">
          <cell r="B106" t="str">
            <v>DC104</v>
          </cell>
          <cell r="C106" t="str">
            <v>Cuvet 1cm</v>
          </cell>
          <cell r="D106" t="str">
            <v>cái</v>
          </cell>
          <cell r="E106">
            <v>1600000</v>
          </cell>
        </row>
        <row r="107">
          <cell r="B107" t="str">
            <v>DC105</v>
          </cell>
          <cell r="C107" t="str">
            <v xml:space="preserve">Cuvet Graphit </v>
          </cell>
          <cell r="D107" t="str">
            <v xml:space="preserve">cái </v>
          </cell>
          <cell r="E107">
            <v>5000000</v>
          </cell>
        </row>
        <row r="108">
          <cell r="B108" t="str">
            <v>DC106</v>
          </cell>
          <cell r="C108" t="str">
            <v>Cuvet thạch anh cho FIAS</v>
          </cell>
          <cell r="D108" t="str">
            <v>cái</v>
          </cell>
          <cell r="E108">
            <v>22727270</v>
          </cell>
        </row>
        <row r="109">
          <cell r="B109" t="str">
            <v>DC107</v>
          </cell>
          <cell r="C109" t="str">
            <v xml:space="preserve">Đai bảo hiểm </v>
          </cell>
          <cell r="D109" t="str">
            <v xml:space="preserve">Cái </v>
          </cell>
          <cell r="E109">
            <v>1000000</v>
          </cell>
        </row>
        <row r="110">
          <cell r="B110" t="str">
            <v>DC108</v>
          </cell>
          <cell r="C110" t="str">
            <v>Đầu cone 0,1ml</v>
          </cell>
          <cell r="D110" t="str">
            <v>cái</v>
          </cell>
          <cell r="E110">
            <v>3000</v>
          </cell>
        </row>
        <row r="111">
          <cell r="B111" t="str">
            <v>DC109</v>
          </cell>
          <cell r="C111" t="str">
            <v>Đầu cone 1ml</v>
          </cell>
          <cell r="D111" t="str">
            <v>cái</v>
          </cell>
          <cell r="E111">
            <v>3000</v>
          </cell>
        </row>
        <row r="112">
          <cell r="B112" t="str">
            <v>DC110</v>
          </cell>
          <cell r="C112" t="str">
            <v>Đầu cone 4ml</v>
          </cell>
          <cell r="D112" t="str">
            <v>cái</v>
          </cell>
          <cell r="E112">
            <v>3000</v>
          </cell>
        </row>
        <row r="113">
          <cell r="B113" t="str">
            <v>DC111</v>
          </cell>
          <cell r="C113" t="str">
            <v>Đầu cone 5ml</v>
          </cell>
          <cell r="D113" t="str">
            <v>cái</v>
          </cell>
          <cell r="E113">
            <v>3000</v>
          </cell>
        </row>
        <row r="114">
          <cell r="B114" t="str">
            <v>DC112</v>
          </cell>
          <cell r="C114" t="str">
            <v>Đầu điện cực</v>
          </cell>
          <cell r="D114" t="str">
            <v>cái</v>
          </cell>
          <cell r="E114">
            <v>12000000</v>
          </cell>
        </row>
        <row r="115">
          <cell r="B115" t="str">
            <v>DC113</v>
          </cell>
          <cell r="C115" t="str">
            <v>Đầu đo</v>
          </cell>
          <cell r="D115" t="str">
            <v>cái</v>
          </cell>
          <cell r="E115">
            <v>2500000</v>
          </cell>
        </row>
        <row r="116">
          <cell r="B116" t="str">
            <v>DC114</v>
          </cell>
          <cell r="C116" t="str">
            <v>Đầu đo áp suất khí quyển</v>
          </cell>
          <cell r="D116" t="str">
            <v xml:space="preserve">cái </v>
          </cell>
          <cell r="E116">
            <v>3681800</v>
          </cell>
        </row>
        <row r="117">
          <cell r="B117" t="str">
            <v>DC115</v>
          </cell>
          <cell r="C117" t="str">
            <v xml:space="preserve">Đầu đo DO </v>
          </cell>
          <cell r="D117" t="str">
            <v xml:space="preserve">cái </v>
          </cell>
          <cell r="E117">
            <v>59380000</v>
          </cell>
        </row>
        <row r="118">
          <cell r="B118" t="str">
            <v>DC116</v>
          </cell>
          <cell r="C118" t="str">
            <v>Đầu đo độ ẩm</v>
          </cell>
          <cell r="D118" t="str">
            <v xml:space="preserve">cái </v>
          </cell>
          <cell r="E118">
            <v>3270000</v>
          </cell>
        </row>
        <row r="119">
          <cell r="B119" t="str">
            <v>DC117</v>
          </cell>
          <cell r="C119" t="str">
            <v>Đầu đo hướng gió</v>
          </cell>
          <cell r="D119" t="str">
            <v xml:space="preserve">cái </v>
          </cell>
          <cell r="E119">
            <v>2590000</v>
          </cell>
        </row>
        <row r="120">
          <cell r="B120" t="str">
            <v>DC118</v>
          </cell>
          <cell r="C120" t="str">
            <v>Đầu đo nhiệt độ</v>
          </cell>
          <cell r="D120" t="str">
            <v xml:space="preserve">cái </v>
          </cell>
          <cell r="E120">
            <v>3300000.0000000005</v>
          </cell>
        </row>
        <row r="121">
          <cell r="B121" t="str">
            <v>DC119</v>
          </cell>
          <cell r="C121" t="str">
            <v xml:space="preserve">Đầu đo sensor </v>
          </cell>
          <cell r="D121" t="str">
            <v xml:space="preserve">cái </v>
          </cell>
          <cell r="E121">
            <v>2500000</v>
          </cell>
        </row>
        <row r="122">
          <cell r="B122" t="str">
            <v>DC120</v>
          </cell>
          <cell r="C122" t="str">
            <v>Đầu đô tốc độ gió</v>
          </cell>
          <cell r="D122" t="str">
            <v xml:space="preserve">cái </v>
          </cell>
          <cell r="E122">
            <v>2590000</v>
          </cell>
        </row>
        <row r="123">
          <cell r="B123" t="str">
            <v>DC121</v>
          </cell>
          <cell r="C123" t="str">
            <v>Đầu lấy mẫu</v>
          </cell>
          <cell r="D123" t="str">
            <v>cái</v>
          </cell>
          <cell r="E123">
            <v>2500000</v>
          </cell>
        </row>
        <row r="124">
          <cell r="B124" t="str">
            <v>DC122</v>
          </cell>
          <cell r="C124" t="str">
            <v>Đầu lấy mẫu Pb</v>
          </cell>
          <cell r="D124" t="str">
            <v xml:space="preserve">cái </v>
          </cell>
          <cell r="E124">
            <v>5454000</v>
          </cell>
        </row>
        <row r="125">
          <cell r="B125" t="str">
            <v>DC123</v>
          </cell>
          <cell r="C125" t="str">
            <v>Đầu lấy mẫu PM10</v>
          </cell>
          <cell r="D125" t="str">
            <v xml:space="preserve">cái </v>
          </cell>
          <cell r="E125">
            <v>5454000</v>
          </cell>
        </row>
        <row r="126">
          <cell r="B126" t="str">
            <v>DC124</v>
          </cell>
          <cell r="C126" t="str">
            <v>Đầu lấy mẫu PM2,5</v>
          </cell>
          <cell r="D126" t="str">
            <v xml:space="preserve">cái </v>
          </cell>
          <cell r="E126">
            <v>5454000</v>
          </cell>
        </row>
        <row r="127">
          <cell r="B127" t="str">
            <v>DC125</v>
          </cell>
          <cell r="C127" t="str">
            <v>Đầu lấy mẫu TSP</v>
          </cell>
          <cell r="D127" t="str">
            <v xml:space="preserve">cái </v>
          </cell>
          <cell r="E127">
            <v>5454000</v>
          </cell>
        </row>
        <row r="128">
          <cell r="B128" t="str">
            <v>DC126</v>
          </cell>
          <cell r="C128" t="str">
            <v xml:space="preserve">Đầu thu mẫu thép không gỉ </v>
          </cell>
          <cell r="D128" t="str">
            <v xml:space="preserve">cái </v>
          </cell>
          <cell r="E128">
            <v>10000000</v>
          </cell>
        </row>
        <row r="129">
          <cell r="B129" t="str">
            <v>DC127</v>
          </cell>
          <cell r="C129" t="str">
            <v xml:space="preserve">Dây điện đôi dài 50m </v>
          </cell>
          <cell r="D129" t="str">
            <v xml:space="preserve">dây </v>
          </cell>
          <cell r="E129">
            <v>300000</v>
          </cell>
        </row>
        <row r="130">
          <cell r="B130" t="str">
            <v>DC128</v>
          </cell>
          <cell r="C130" t="str">
            <v>Dây nối</v>
          </cell>
          <cell r="D130" t="str">
            <v>cái</v>
          </cell>
          <cell r="E130">
            <v>250000</v>
          </cell>
        </row>
        <row r="131">
          <cell r="B131" t="str">
            <v>DC129</v>
          </cell>
          <cell r="C131" t="str">
            <v xml:space="preserve">Đèn chiếu sáng 40W </v>
          </cell>
          <cell r="D131" t="str">
            <v xml:space="preserve">bộ </v>
          </cell>
          <cell r="E131">
            <v>80000</v>
          </cell>
        </row>
        <row r="132">
          <cell r="B132" t="str">
            <v>DC130</v>
          </cell>
          <cell r="C132" t="str">
            <v>Đèn D2</v>
          </cell>
          <cell r="D132" t="str">
            <v>cái</v>
          </cell>
          <cell r="E132">
            <v>6360000</v>
          </cell>
        </row>
        <row r="133">
          <cell r="B133" t="str">
            <v>DC131</v>
          </cell>
          <cell r="C133" t="str">
            <v>Đèn Dimax = 500h</v>
          </cell>
          <cell r="D133" t="str">
            <v>cái</v>
          </cell>
          <cell r="E133">
            <v>10000000</v>
          </cell>
        </row>
        <row r="134">
          <cell r="B134" t="str">
            <v>DC132</v>
          </cell>
          <cell r="C134" t="str">
            <v>Đèn EDL</v>
          </cell>
          <cell r="D134" t="str">
            <v>cái</v>
          </cell>
          <cell r="E134">
            <v>14000000</v>
          </cell>
        </row>
        <row r="135">
          <cell r="B135" t="str">
            <v>DC133</v>
          </cell>
          <cell r="C135" t="str">
            <v>Đèn HCL</v>
          </cell>
          <cell r="D135" t="str">
            <v>cái</v>
          </cell>
          <cell r="E135">
            <v>19000000</v>
          </cell>
        </row>
        <row r="136">
          <cell r="B136" t="str">
            <v>DC134</v>
          </cell>
          <cell r="C136" t="str">
            <v xml:space="preserve">Đèn hiệu </v>
          </cell>
          <cell r="D136" t="str">
            <v xml:space="preserve">cái </v>
          </cell>
          <cell r="E136">
            <v>2500000</v>
          </cell>
        </row>
        <row r="137">
          <cell r="B137" t="str">
            <v>DC135</v>
          </cell>
          <cell r="C137" t="str">
            <v>Đèn neon 40w</v>
          </cell>
          <cell r="D137" t="str">
            <v>bộ</v>
          </cell>
          <cell r="E137">
            <v>40000</v>
          </cell>
        </row>
        <row r="138">
          <cell r="B138" t="str">
            <v>DC136</v>
          </cell>
          <cell r="C138" t="str">
            <v xml:space="preserve">Đèn pin </v>
          </cell>
          <cell r="D138" t="str">
            <v xml:space="preserve">cái </v>
          </cell>
          <cell r="E138">
            <v>430000</v>
          </cell>
        </row>
        <row r="139">
          <cell r="B139" t="str">
            <v>DC137</v>
          </cell>
          <cell r="C139" t="str">
            <v>Đèn Tungsten</v>
          </cell>
          <cell r="D139" t="str">
            <v>cái</v>
          </cell>
          <cell r="E139">
            <v>4500000</v>
          </cell>
        </row>
        <row r="140">
          <cell r="B140" t="str">
            <v>DC138</v>
          </cell>
          <cell r="C140" t="str">
            <v>Đèn Wimax = 200h</v>
          </cell>
          <cell r="D140" t="str">
            <v>cái</v>
          </cell>
          <cell r="E140">
            <v>4181000</v>
          </cell>
        </row>
        <row r="141">
          <cell r="B141" t="str">
            <v>DC139</v>
          </cell>
          <cell r="C141" t="str">
            <v>Đèn Wimax =500h</v>
          </cell>
          <cell r="D141" t="str">
            <v>cái</v>
          </cell>
          <cell r="E141">
            <v>4545000</v>
          </cell>
        </row>
        <row r="142">
          <cell r="B142" t="str">
            <v>DC140</v>
          </cell>
          <cell r="C142" t="str">
            <v xml:space="preserve">Dép xốp </v>
          </cell>
          <cell r="D142" t="str">
            <v xml:space="preserve">đôi </v>
          </cell>
          <cell r="E142">
            <v>25000</v>
          </cell>
        </row>
        <row r="143">
          <cell r="B143" t="str">
            <v>DC141</v>
          </cell>
          <cell r="C143" t="str">
            <v>Đĩa cân</v>
          </cell>
          <cell r="D143" t="str">
            <v>cái</v>
          </cell>
          <cell r="E143">
            <v>80000</v>
          </cell>
        </row>
        <row r="144">
          <cell r="B144" t="str">
            <v>DC142</v>
          </cell>
          <cell r="C144" t="str">
            <v>Đĩa petri</v>
          </cell>
          <cell r="D144" t="str">
            <v>cái</v>
          </cell>
          <cell r="E144">
            <v>3000</v>
          </cell>
        </row>
        <row r="145">
          <cell r="B145" t="str">
            <v>DC143</v>
          </cell>
          <cell r="C145" t="str">
            <v xml:space="preserve">Đĩa phơi mẫu </v>
          </cell>
          <cell r="D145" t="str">
            <v xml:space="preserve">Cái </v>
          </cell>
          <cell r="E145">
            <v>14000</v>
          </cell>
        </row>
        <row r="146">
          <cell r="B146" t="str">
            <v>DC144</v>
          </cell>
          <cell r="C146" t="str">
            <v>Đĩa Sechi</v>
          </cell>
          <cell r="D146" t="str">
            <v xml:space="preserve">Cái </v>
          </cell>
          <cell r="E146">
            <v>30000</v>
          </cell>
        </row>
        <row r="147">
          <cell r="B147" t="str">
            <v>DC145</v>
          </cell>
          <cell r="C147" t="str">
            <v>Đĩa thủy tinh</v>
          </cell>
          <cell r="D147" t="str">
            <v>cái</v>
          </cell>
          <cell r="E147">
            <v>15000</v>
          </cell>
        </row>
        <row r="148">
          <cell r="B148" t="str">
            <v>DC146</v>
          </cell>
          <cell r="C148" t="str">
            <v xml:space="preserve">Điện cực </v>
          </cell>
          <cell r="D148" t="str">
            <v xml:space="preserve">cái </v>
          </cell>
          <cell r="E148">
            <v>1600000</v>
          </cell>
        </row>
        <row r="149">
          <cell r="B149" t="str">
            <v>DC147</v>
          </cell>
          <cell r="C149" t="str">
            <v xml:space="preserve">Điện cực độ dẫn Pt </v>
          </cell>
          <cell r="D149" t="str">
            <v xml:space="preserve">cái </v>
          </cell>
          <cell r="E149">
            <v>1600000</v>
          </cell>
        </row>
        <row r="150">
          <cell r="B150" t="str">
            <v>DC148</v>
          </cell>
          <cell r="C150" t="str">
            <v>Điện cực pH</v>
          </cell>
          <cell r="D150" t="str">
            <v>cái</v>
          </cell>
          <cell r="E150">
            <v>13000000</v>
          </cell>
        </row>
        <row r="151">
          <cell r="B151" t="str">
            <v>DC149</v>
          </cell>
          <cell r="C151" t="str">
            <v>Điện năng</v>
          </cell>
          <cell r="D151" t="str">
            <v>kw</v>
          </cell>
          <cell r="E151">
            <v>1755</v>
          </cell>
        </row>
        <row r="152">
          <cell r="B152" t="str">
            <v>DC150</v>
          </cell>
          <cell r="C152" t="str">
            <v xml:space="preserve">Đồng hồ đo: thể tích, lưu lượng và chân không  </v>
          </cell>
          <cell r="D152" t="str">
            <v>cái</v>
          </cell>
          <cell r="E152">
            <v>80000000</v>
          </cell>
        </row>
        <row r="153">
          <cell r="B153" t="str">
            <v>DC151</v>
          </cell>
          <cell r="C153" t="str">
            <v xml:space="preserve">Đũa thủy tinh </v>
          </cell>
          <cell r="D153" t="str">
            <v xml:space="preserve">Cái </v>
          </cell>
          <cell r="E153">
            <v>15000</v>
          </cell>
        </row>
        <row r="154">
          <cell r="B154" t="str">
            <v>DC152</v>
          </cell>
          <cell r="C154" t="str">
            <v xml:space="preserve">Dung dịch cầu muối </v>
          </cell>
          <cell r="D154" t="str">
            <v xml:space="preserve">bộ </v>
          </cell>
          <cell r="E154">
            <v>10000000</v>
          </cell>
        </row>
        <row r="155">
          <cell r="B155" t="str">
            <v>DC153</v>
          </cell>
          <cell r="C155" t="str">
            <v xml:space="preserve">Đường điện thoại/Internet truyền số liệu </v>
          </cell>
          <cell r="D155" t="str">
            <v xml:space="preserve">bộ </v>
          </cell>
          <cell r="E155">
            <v>2000000</v>
          </cell>
        </row>
        <row r="156">
          <cell r="B156" t="str">
            <v>DC154</v>
          </cell>
          <cell r="C156" t="str">
            <v xml:space="preserve">Ferrule 0.45 </v>
          </cell>
          <cell r="D156" t="str">
            <v xml:space="preserve">Cái </v>
          </cell>
          <cell r="E156">
            <v>650000</v>
          </cell>
        </row>
        <row r="157">
          <cell r="B157" t="str">
            <v>DC155</v>
          </cell>
          <cell r="C157" t="str">
            <v>Găng tay chống nóng</v>
          </cell>
          <cell r="D157" t="str">
            <v>đôi</v>
          </cell>
          <cell r="E157">
            <v>500000</v>
          </cell>
        </row>
        <row r="158">
          <cell r="B158" t="str">
            <v>DC156</v>
          </cell>
          <cell r="C158" t="str">
            <v>Găng tay y tế</v>
          </cell>
          <cell r="D158" t="str">
            <v>hộp</v>
          </cell>
          <cell r="E158">
            <v>80000</v>
          </cell>
        </row>
        <row r="159">
          <cell r="B159" t="str">
            <v>DC157</v>
          </cell>
          <cell r="C159" t="str">
            <v xml:space="preserve">Ghế ngồi </v>
          </cell>
          <cell r="D159" t="str">
            <v xml:space="preserve">cái </v>
          </cell>
          <cell r="E159">
            <v>80000</v>
          </cell>
        </row>
        <row r="160">
          <cell r="B160" t="str">
            <v>DC158</v>
          </cell>
          <cell r="C160" t="str">
            <v xml:space="preserve">Ghế tựa </v>
          </cell>
          <cell r="D160" t="str">
            <v xml:space="preserve">cái </v>
          </cell>
          <cell r="E160">
            <v>80000</v>
          </cell>
        </row>
        <row r="161">
          <cell r="B161" t="str">
            <v>DC159</v>
          </cell>
          <cell r="C161" t="str">
            <v>Giầy BHLĐ</v>
          </cell>
          <cell r="D161" t="str">
            <v>đôi</v>
          </cell>
          <cell r="E161">
            <v>25000</v>
          </cell>
        </row>
        <row r="162">
          <cell r="B162" t="str">
            <v>DC160</v>
          </cell>
          <cell r="C162" t="str">
            <v xml:space="preserve">Giấy lọc chuyên dụng </v>
          </cell>
          <cell r="D162" t="str">
            <v xml:space="preserve">cái </v>
          </cell>
          <cell r="E162">
            <v>75636</v>
          </cell>
        </row>
        <row r="163">
          <cell r="B163" t="str">
            <v>DC161</v>
          </cell>
          <cell r="C163" t="str">
            <v>Giấy thử pH</v>
          </cell>
          <cell r="D163" t="str">
            <v xml:space="preserve">hộp  </v>
          </cell>
          <cell r="E163">
            <v>20000</v>
          </cell>
        </row>
        <row r="164">
          <cell r="B164" t="str">
            <v>DC162</v>
          </cell>
          <cell r="C164" t="str">
            <v xml:space="preserve">Giày vải </v>
          </cell>
          <cell r="D164" t="str">
            <v xml:space="preserve">cái </v>
          </cell>
          <cell r="E164">
            <v>90000</v>
          </cell>
        </row>
        <row r="165">
          <cell r="B165" t="str">
            <v>DC163</v>
          </cell>
          <cell r="C165" t="str">
            <v>Gim bấm</v>
          </cell>
          <cell r="D165" t="str">
            <v>bộ</v>
          </cell>
          <cell r="E165">
            <v>4000</v>
          </cell>
        </row>
        <row r="166">
          <cell r="B166" t="str">
            <v>DC164</v>
          </cell>
          <cell r="C166" t="str">
            <v>Gim kẹp giấy</v>
          </cell>
          <cell r="D166" t="str">
            <v>Hộp</v>
          </cell>
          <cell r="E166">
            <v>4000</v>
          </cell>
        </row>
        <row r="167">
          <cell r="B167" t="str">
            <v>DC165</v>
          </cell>
          <cell r="C167" t="str">
            <v xml:space="preserve">Hai giá đỡ thiết bi ̣ </v>
          </cell>
          <cell r="D167" t="str">
            <v xml:space="preserve">cái </v>
          </cell>
          <cell r="E167">
            <v>500000</v>
          </cell>
        </row>
        <row r="168">
          <cell r="B168" t="str">
            <v>DC166</v>
          </cell>
          <cell r="C168" t="str">
            <v xml:space="preserve">Hệ lấy mẫu nước  </v>
          </cell>
          <cell r="D168" t="str">
            <v xml:space="preserve">bộ </v>
          </cell>
          <cell r="E168">
            <v>1500000</v>
          </cell>
        </row>
        <row r="169">
          <cell r="B169" t="str">
            <v>DC167</v>
          </cell>
          <cell r="C169" t="str">
            <v xml:space="preserve">Hệ thống làm mát  </v>
          </cell>
          <cell r="D169" t="str">
            <v>cái</v>
          </cell>
          <cell r="E169">
            <v>45000000</v>
          </cell>
        </row>
        <row r="170">
          <cell r="B170" t="str">
            <v>DC168</v>
          </cell>
          <cell r="C170" t="str">
            <v xml:space="preserve">Hệ thống van  </v>
          </cell>
          <cell r="D170" t="str">
            <v>cái</v>
          </cell>
          <cell r="E170">
            <v>35000000</v>
          </cell>
        </row>
        <row r="171">
          <cell r="B171" t="str">
            <v>DC169</v>
          </cell>
          <cell r="C171" t="str">
            <v xml:space="preserve">Hộp đo </v>
          </cell>
          <cell r="D171" t="str">
            <v xml:space="preserve">cái </v>
          </cell>
          <cell r="E171">
            <v>30000</v>
          </cell>
        </row>
        <row r="172">
          <cell r="B172" t="str">
            <v>DC170</v>
          </cell>
          <cell r="C172" t="str">
            <v xml:space="preserve">Hộp đựng mẫu  </v>
          </cell>
          <cell r="D172" t="str">
            <v xml:space="preserve">chiếc </v>
          </cell>
          <cell r="E172">
            <v>500000</v>
          </cell>
        </row>
        <row r="173">
          <cell r="B173" t="str">
            <v>DC171</v>
          </cell>
          <cell r="C173" t="str">
            <v xml:space="preserve">Hộp đựng thiết bị </v>
          </cell>
          <cell r="D173" t="str">
            <v>cái</v>
          </cell>
          <cell r="E173">
            <v>220000</v>
          </cell>
        </row>
        <row r="174">
          <cell r="B174" t="str">
            <v>DC172</v>
          </cell>
          <cell r="C174" t="str">
            <v>Hộp gia nhiệt</v>
          </cell>
          <cell r="D174" t="str">
            <v>hộp</v>
          </cell>
          <cell r="E174">
            <v>25000000</v>
          </cell>
        </row>
        <row r="175">
          <cell r="B175" t="str">
            <v>DC173</v>
          </cell>
          <cell r="C175" t="str">
            <v>Kẹp khớp nối</v>
          </cell>
          <cell r="D175" t="str">
            <v>bộ</v>
          </cell>
          <cell r="E175">
            <v>1000000</v>
          </cell>
        </row>
        <row r="176">
          <cell r="B176" t="str">
            <v>DC174</v>
          </cell>
          <cell r="C176" t="str">
            <v xml:space="preserve">Kết nối đầu đo </v>
          </cell>
          <cell r="D176" t="str">
            <v xml:space="preserve">Cái </v>
          </cell>
          <cell r="E176">
            <v>100000</v>
          </cell>
        </row>
        <row r="177">
          <cell r="B177" t="str">
            <v>DC175</v>
          </cell>
          <cell r="C177" t="str">
            <v xml:space="preserve">Khẩu trang phòng độc </v>
          </cell>
          <cell r="D177" t="str">
            <v xml:space="preserve">cái </v>
          </cell>
          <cell r="E177">
            <v>350000</v>
          </cell>
        </row>
        <row r="178">
          <cell r="B178" t="str">
            <v>DC176</v>
          </cell>
          <cell r="C178" t="str">
            <v>Khẩu trang y tế</v>
          </cell>
          <cell r="D178" t="str">
            <v>hộp</v>
          </cell>
          <cell r="E178">
            <v>200000</v>
          </cell>
        </row>
        <row r="179">
          <cell r="B179" t="str">
            <v>DC177</v>
          </cell>
          <cell r="C179" t="str">
            <v xml:space="preserve">Khay hứng chuyên dụng </v>
          </cell>
          <cell r="D179" t="str">
            <v xml:space="preserve">cái </v>
          </cell>
          <cell r="E179">
            <v>30000000</v>
          </cell>
        </row>
        <row r="180">
          <cell r="B180" t="str">
            <v>DC178</v>
          </cell>
          <cell r="C180" t="str">
            <v>Khay inox</v>
          </cell>
          <cell r="D180" t="str">
            <v>cái</v>
          </cell>
          <cell r="E180">
            <v>80000</v>
          </cell>
        </row>
        <row r="181">
          <cell r="B181" t="str">
            <v>DC179</v>
          </cell>
          <cell r="C181" t="str">
            <v xml:space="preserve">Khay nung </v>
          </cell>
          <cell r="D181" t="str">
            <v xml:space="preserve">cái </v>
          </cell>
          <cell r="E181">
            <v>8800000</v>
          </cell>
        </row>
        <row r="182">
          <cell r="B182" t="str">
            <v>DC180</v>
          </cell>
          <cell r="C182" t="str">
            <v xml:space="preserve">Kim tiêm mẫu (syringe 10uL) </v>
          </cell>
          <cell r="D182" t="str">
            <v xml:space="preserve">Cái </v>
          </cell>
          <cell r="E182">
            <v>1600000</v>
          </cell>
        </row>
        <row r="183">
          <cell r="B183" t="str">
            <v>DC181</v>
          </cell>
          <cell r="C183" t="str">
            <v>Kính bảo hộ</v>
          </cell>
          <cell r="D183" t="str">
            <v>cái</v>
          </cell>
          <cell r="E183">
            <v>30000</v>
          </cell>
        </row>
        <row r="184">
          <cell r="B184" t="str">
            <v>DC182</v>
          </cell>
          <cell r="C184" t="str">
            <v xml:space="preserve">Kính bảo vệ </v>
          </cell>
          <cell r="D184" t="str">
            <v xml:space="preserve">cái </v>
          </cell>
          <cell r="E184">
            <v>30000</v>
          </cell>
        </row>
        <row r="185">
          <cell r="B185" t="str">
            <v>DC183</v>
          </cell>
          <cell r="C185" t="str">
            <v xml:space="preserve">Lọ thủy tinh  Ф 150h300 </v>
          </cell>
          <cell r="D185" t="str">
            <v xml:space="preserve">Cái </v>
          </cell>
          <cell r="E185">
            <v>100000</v>
          </cell>
        </row>
        <row r="186">
          <cell r="B186" t="str">
            <v>DC184</v>
          </cell>
          <cell r="C186" t="str">
            <v>Lưới chuyên dùng</v>
          </cell>
          <cell r="D186" t="str">
            <v>cái</v>
          </cell>
          <cell r="E186">
            <v>32000000</v>
          </cell>
        </row>
        <row r="187">
          <cell r="B187" t="str">
            <v>DC185</v>
          </cell>
          <cell r="C187" t="str">
            <v xml:space="preserve">Màng 0(thiết bị đo màng) </v>
          </cell>
          <cell r="D187" t="str">
            <v xml:space="preserve"> cái </v>
          </cell>
          <cell r="E187">
            <v>10000000</v>
          </cell>
        </row>
        <row r="188">
          <cell r="B188" t="str">
            <v>DC186</v>
          </cell>
          <cell r="C188" t="str">
            <v>Màng DO</v>
          </cell>
          <cell r="D188" t="str">
            <v>cái</v>
          </cell>
          <cell r="E188">
            <v>8000000</v>
          </cell>
        </row>
        <row r="189">
          <cell r="B189" t="str">
            <v>DC187</v>
          </cell>
          <cell r="C189" t="str">
            <v>Máng đo tiêu chuẩn</v>
          </cell>
          <cell r="D189" t="str">
            <v>cái</v>
          </cell>
          <cell r="E189">
            <v>2000000</v>
          </cell>
        </row>
        <row r="190">
          <cell r="B190" t="str">
            <v>DC188</v>
          </cell>
          <cell r="C190" t="str">
            <v>Màng lọc</v>
          </cell>
          <cell r="D190" t="str">
            <v>cái</v>
          </cell>
          <cell r="E190">
            <v>35000</v>
          </cell>
        </row>
        <row r="191">
          <cell r="B191" t="str">
            <v>DC189</v>
          </cell>
          <cell r="C191" t="str">
            <v>Màng lọc cho FIAS</v>
          </cell>
          <cell r="D191" t="str">
            <v>cái</v>
          </cell>
          <cell r="E191">
            <v>1450000</v>
          </cell>
        </row>
        <row r="192">
          <cell r="B192" t="str">
            <v>DC190</v>
          </cell>
          <cell r="C192" t="str">
            <v>Máy hút ẩm 1,5kw</v>
          </cell>
          <cell r="D192" t="str">
            <v>cái</v>
          </cell>
          <cell r="E192">
            <v>1500000</v>
          </cell>
        </row>
        <row r="193">
          <cell r="B193" t="str">
            <v>DC191</v>
          </cell>
          <cell r="C193" t="str">
            <v>Máy hút bụi 2kw</v>
          </cell>
          <cell r="D193" t="str">
            <v>cái</v>
          </cell>
          <cell r="E193">
            <v>3000000</v>
          </cell>
        </row>
        <row r="194">
          <cell r="B194" t="str">
            <v>DC192</v>
          </cell>
          <cell r="C194" t="str">
            <v xml:space="preserve">Máy ổn áp cho hệ thống 15 kVA </v>
          </cell>
          <cell r="E194">
            <v>100000000</v>
          </cell>
        </row>
        <row r="195">
          <cell r="B195" t="str">
            <v>DC193</v>
          </cell>
          <cell r="C195" t="str">
            <v xml:space="preserve">Micropipet 10ml </v>
          </cell>
          <cell r="D195" t="str">
            <v xml:space="preserve">Cái </v>
          </cell>
          <cell r="E195">
            <v>3500000</v>
          </cell>
        </row>
        <row r="196">
          <cell r="B196" t="str">
            <v>DC194</v>
          </cell>
          <cell r="C196" t="str">
            <v>Micropipet 1ml</v>
          </cell>
          <cell r="D196" t="str">
            <v>cái</v>
          </cell>
          <cell r="E196">
            <v>4600000</v>
          </cell>
        </row>
        <row r="197">
          <cell r="B197" t="str">
            <v>DC195</v>
          </cell>
          <cell r="C197" t="str">
            <v>Micropipet 5ml</v>
          </cell>
          <cell r="D197" t="str">
            <v>cái</v>
          </cell>
          <cell r="E197">
            <v>3500000</v>
          </cell>
        </row>
        <row r="198">
          <cell r="B198" t="str">
            <v>DC196</v>
          </cell>
          <cell r="C198" t="str">
            <v>Mũ cứng</v>
          </cell>
          <cell r="D198" t="str">
            <v>cái</v>
          </cell>
          <cell r="E198">
            <v>20000</v>
          </cell>
        </row>
        <row r="199">
          <cell r="B199" t="str">
            <v>DC197</v>
          </cell>
          <cell r="C199" t="str">
            <v xml:space="preserve">Nắp đầu đo (thiết bị quang) </v>
          </cell>
          <cell r="D199" t="str">
            <v xml:space="preserve"> cái </v>
          </cell>
          <cell r="E199">
            <v>5000000</v>
          </cell>
        </row>
        <row r="200">
          <cell r="B200" t="str">
            <v>DC198</v>
          </cell>
          <cell r="C200" t="str">
            <v>Nhíp</v>
          </cell>
          <cell r="D200" t="str">
            <v>cái</v>
          </cell>
          <cell r="E200">
            <v>20000</v>
          </cell>
        </row>
        <row r="201">
          <cell r="B201" t="str">
            <v>DC199</v>
          </cell>
          <cell r="C201" t="str">
            <v xml:space="preserve">Ổ cắm điện có cầu chì </v>
          </cell>
          <cell r="D201" t="str">
            <v xml:space="preserve">cái </v>
          </cell>
          <cell r="E201">
            <v>65000</v>
          </cell>
        </row>
        <row r="202">
          <cell r="B202" t="str">
            <v>DC200</v>
          </cell>
          <cell r="C202" t="str">
            <v xml:space="preserve">Ô che mưa, che nắng </v>
          </cell>
          <cell r="D202" t="str">
            <v xml:space="preserve">cái </v>
          </cell>
          <cell r="E202">
            <v>110000</v>
          </cell>
        </row>
        <row r="203">
          <cell r="B203" t="str">
            <v>DC201</v>
          </cell>
          <cell r="C203" t="str">
            <v xml:space="preserve">Ổn áp </v>
          </cell>
          <cell r="D203" t="str">
            <v xml:space="preserve">cái </v>
          </cell>
          <cell r="E203">
            <v>970000</v>
          </cell>
        </row>
        <row r="204">
          <cell r="B204" t="str">
            <v>DC202</v>
          </cell>
          <cell r="C204" t="str">
            <v xml:space="preserve">Ống (corer) bằng thép không gỉ, Ф 100mm </v>
          </cell>
          <cell r="D204" t="str">
            <v xml:space="preserve">cái </v>
          </cell>
          <cell r="E204">
            <v>5000000</v>
          </cell>
        </row>
        <row r="205">
          <cell r="B205" t="str">
            <v>DC203</v>
          </cell>
          <cell r="C205" t="str">
            <v>Ống chứa mẫu 15ml (có nắp)</v>
          </cell>
          <cell r="D205" t="str">
            <v>cái</v>
          </cell>
          <cell r="E205">
            <v>15000</v>
          </cell>
        </row>
        <row r="206">
          <cell r="B206" t="str">
            <v>DC204</v>
          </cell>
          <cell r="C206" t="str">
            <v>Ống đong 100ml</v>
          </cell>
          <cell r="D206" t="str">
            <v>cái</v>
          </cell>
          <cell r="E206">
            <v>160000</v>
          </cell>
        </row>
        <row r="207">
          <cell r="B207" t="str">
            <v>DC205</v>
          </cell>
          <cell r="C207" t="str">
            <v>Ống đong 250ml</v>
          </cell>
          <cell r="D207" t="str">
            <v>cái</v>
          </cell>
          <cell r="E207">
            <v>200000</v>
          </cell>
        </row>
        <row r="208">
          <cell r="B208" t="str">
            <v>DC206</v>
          </cell>
          <cell r="C208" t="str">
            <v>Ống duham</v>
          </cell>
          <cell r="D208" t="str">
            <v>ống</v>
          </cell>
          <cell r="E208">
            <v>3000</v>
          </cell>
        </row>
        <row r="209">
          <cell r="B209" t="str">
            <v>DC207</v>
          </cell>
          <cell r="C209" t="str">
            <v xml:space="preserve">Ống hấp thụ </v>
          </cell>
          <cell r="D209" t="str">
            <v xml:space="preserve">cái </v>
          </cell>
          <cell r="E209">
            <v>418000</v>
          </cell>
        </row>
        <row r="210">
          <cell r="B210" t="str">
            <v>DC208</v>
          </cell>
          <cell r="C210" t="str">
            <v>Ống hút</v>
          </cell>
          <cell r="D210" t="str">
            <v>cái</v>
          </cell>
          <cell r="E210">
            <v>7500</v>
          </cell>
        </row>
        <row r="211">
          <cell r="B211" t="str">
            <v>DC209</v>
          </cell>
          <cell r="C211" t="str">
            <v>Ống lấy mẫu</v>
          </cell>
          <cell r="D211" t="str">
            <v>cái</v>
          </cell>
          <cell r="E211">
            <v>45000000</v>
          </cell>
        </row>
        <row r="212">
          <cell r="B212" t="str">
            <v>DC210</v>
          </cell>
          <cell r="C212" t="str">
            <v xml:space="preserve">Ống manifold </v>
          </cell>
          <cell r="D212" t="str">
            <v xml:space="preserve">cái </v>
          </cell>
          <cell r="E212">
            <v>27272000</v>
          </cell>
        </row>
        <row r="213">
          <cell r="B213" t="str">
            <v>DC211</v>
          </cell>
          <cell r="C213" t="str">
            <v xml:space="preserve">Ống nghiệm </v>
          </cell>
          <cell r="D213" t="str">
            <v xml:space="preserve">cái </v>
          </cell>
          <cell r="E213">
            <v>5000</v>
          </cell>
        </row>
        <row r="214">
          <cell r="B214" t="str">
            <v>DC212</v>
          </cell>
          <cell r="C214" t="str">
            <v>Ống nghiệm 25*150</v>
          </cell>
          <cell r="D214" t="str">
            <v>ống</v>
          </cell>
          <cell r="E214">
            <v>60000</v>
          </cell>
        </row>
        <row r="215">
          <cell r="B215" t="str">
            <v>DC213</v>
          </cell>
          <cell r="C215" t="str">
            <v>Ống nghiệm có nắp</v>
          </cell>
          <cell r="D215" t="str">
            <v>ống</v>
          </cell>
          <cell r="E215">
            <v>25000</v>
          </cell>
        </row>
        <row r="216">
          <cell r="B216" t="str">
            <v>DC214</v>
          </cell>
          <cell r="C216" t="str">
            <v>Ống nghiệm không nắp</v>
          </cell>
          <cell r="D216" t="str">
            <v>ống</v>
          </cell>
          <cell r="E216">
            <v>22000</v>
          </cell>
        </row>
        <row r="217">
          <cell r="B217" t="str">
            <v>DC215</v>
          </cell>
          <cell r="C217" t="str">
            <v>Ống phá mẫu có nắp kín</v>
          </cell>
          <cell r="D217" t="str">
            <v>cái</v>
          </cell>
          <cell r="E217">
            <v>30000</v>
          </cell>
        </row>
        <row r="218">
          <cell r="B218" t="str">
            <v>DC216</v>
          </cell>
          <cell r="C218" t="str">
            <v>Ống pitot</v>
          </cell>
          <cell r="D218" t="str">
            <v>cái</v>
          </cell>
          <cell r="E218">
            <v>20000000</v>
          </cell>
        </row>
        <row r="219">
          <cell r="B219" t="str">
            <v>DC217</v>
          </cell>
          <cell r="C219" t="str">
            <v xml:space="preserve">Ống teflon </v>
          </cell>
          <cell r="D219" t="str">
            <v xml:space="preserve">ống </v>
          </cell>
          <cell r="E219">
            <v>500000</v>
          </cell>
        </row>
        <row r="220">
          <cell r="B220" t="str">
            <v>DC218</v>
          </cell>
          <cell r="C220" t="str">
            <v xml:space="preserve">Ống than hoạt tính ORBO 32  </v>
          </cell>
          <cell r="D220" t="str">
            <v>ống</v>
          </cell>
          <cell r="E220">
            <v>40000</v>
          </cell>
        </row>
        <row r="221">
          <cell r="B221" t="str">
            <v>DC219</v>
          </cell>
          <cell r="C221" t="str">
            <v>Ống thép không rỉ</v>
          </cell>
          <cell r="D221" t="str">
            <v>cái</v>
          </cell>
          <cell r="E221">
            <v>80000</v>
          </cell>
        </row>
        <row r="222">
          <cell r="B222" t="str">
            <v>DC220</v>
          </cell>
          <cell r="C222" t="str">
            <v xml:space="preserve">Phao cứu sinh </v>
          </cell>
          <cell r="D222" t="str">
            <v xml:space="preserve">cái </v>
          </cell>
          <cell r="E222">
            <v>45000</v>
          </cell>
        </row>
        <row r="223">
          <cell r="B223" t="str">
            <v>DC221</v>
          </cell>
          <cell r="C223" t="str">
            <v xml:space="preserve">Phao nâng các sensor </v>
          </cell>
          <cell r="D223" t="str">
            <v xml:space="preserve">cái </v>
          </cell>
          <cell r="E223">
            <v>5000000</v>
          </cell>
        </row>
        <row r="224">
          <cell r="B224" t="str">
            <v>DC222</v>
          </cell>
          <cell r="C224" t="str">
            <v>Phễu chiết 1000ml</v>
          </cell>
          <cell r="D224" t="str">
            <v>cái</v>
          </cell>
          <cell r="E224">
            <v>1750000</v>
          </cell>
        </row>
        <row r="225">
          <cell r="B225" t="str">
            <v>DC223</v>
          </cell>
          <cell r="C225" t="str">
            <v>Phễu chiết 100ml</v>
          </cell>
          <cell r="E225">
            <v>700000</v>
          </cell>
        </row>
        <row r="226">
          <cell r="B226" t="str">
            <v>DC224</v>
          </cell>
          <cell r="C226" t="str">
            <v xml:space="preserve">Phễu chiết 250ml </v>
          </cell>
          <cell r="D226" t="str">
            <v xml:space="preserve">Cái </v>
          </cell>
          <cell r="E226">
            <v>1250000</v>
          </cell>
        </row>
        <row r="227">
          <cell r="B227" t="str">
            <v>DC225</v>
          </cell>
          <cell r="C227" t="str">
            <v>Phễu chiết 500ml</v>
          </cell>
          <cell r="D227" t="str">
            <v>Cái</v>
          </cell>
          <cell r="E227">
            <v>1350000</v>
          </cell>
        </row>
        <row r="228">
          <cell r="B228" t="str">
            <v>DC226</v>
          </cell>
          <cell r="C228" t="str">
            <v xml:space="preserve">Phễu lọc </v>
          </cell>
          <cell r="D228" t="str">
            <v xml:space="preserve">cái </v>
          </cell>
          <cell r="E228">
            <v>20000</v>
          </cell>
        </row>
        <row r="229">
          <cell r="B229" t="str">
            <v>DC227</v>
          </cell>
          <cell r="C229" t="str">
            <v>Phễu lọc thủy tinh</v>
          </cell>
          <cell r="D229" t="str">
            <v>cái</v>
          </cell>
          <cell r="E229">
            <v>35000</v>
          </cell>
        </row>
        <row r="230">
          <cell r="B230" t="str">
            <v>DC228</v>
          </cell>
          <cell r="C230" t="str">
            <v>Pipet 1000ml, 200ml, 100ml</v>
          </cell>
          <cell r="D230" t="str">
            <v>cái</v>
          </cell>
          <cell r="E230">
            <v>80000</v>
          </cell>
        </row>
        <row r="231">
          <cell r="B231" t="str">
            <v>DC229</v>
          </cell>
          <cell r="C231" t="str">
            <v>Pipet 10ml</v>
          </cell>
          <cell r="D231" t="str">
            <v>cái</v>
          </cell>
          <cell r="E231">
            <v>70000</v>
          </cell>
        </row>
        <row r="232">
          <cell r="B232" t="str">
            <v>DC230</v>
          </cell>
          <cell r="C232" t="str">
            <v xml:space="preserve">Pipet 1ml </v>
          </cell>
          <cell r="D232" t="str">
            <v xml:space="preserve">Cái </v>
          </cell>
          <cell r="E232">
            <v>70000</v>
          </cell>
        </row>
        <row r="233">
          <cell r="B233" t="str">
            <v>DC231</v>
          </cell>
          <cell r="C233" t="str">
            <v>Pipet 5ml</v>
          </cell>
          <cell r="D233" t="str">
            <v>cái</v>
          </cell>
          <cell r="E233">
            <v>25000</v>
          </cell>
        </row>
        <row r="234">
          <cell r="B234" t="str">
            <v>DC232</v>
          </cell>
          <cell r="C234" t="str">
            <v>Pipet loại 1ml, 2ml, 5ml</v>
          </cell>
          <cell r="D234" t="str">
            <v>cái</v>
          </cell>
          <cell r="E234">
            <v>80000</v>
          </cell>
        </row>
        <row r="235">
          <cell r="B235" t="str">
            <v>DC233</v>
          </cell>
          <cell r="C235" t="str">
            <v xml:space="preserve">Quả bóp </v>
          </cell>
          <cell r="D235" t="str">
            <v>cái</v>
          </cell>
          <cell r="E235">
            <v>150000</v>
          </cell>
        </row>
        <row r="236">
          <cell r="B236" t="str">
            <v>DC234</v>
          </cell>
          <cell r="C236" t="str">
            <v>Quần áo BHLĐ</v>
          </cell>
          <cell r="D236" t="str">
            <v>bộ</v>
          </cell>
          <cell r="E236">
            <v>50000</v>
          </cell>
        </row>
        <row r="237">
          <cell r="B237" t="str">
            <v>DC235</v>
          </cell>
          <cell r="C237" t="str">
            <v xml:space="preserve">Quần áo mưa </v>
          </cell>
          <cell r="D237" t="str">
            <v xml:space="preserve">bộ </v>
          </cell>
          <cell r="E237">
            <v>120000</v>
          </cell>
        </row>
        <row r="238">
          <cell r="B238" t="str">
            <v>DC236</v>
          </cell>
          <cell r="C238" t="str">
            <v>Quartz torches</v>
          </cell>
          <cell r="D238" t="str">
            <v>cái</v>
          </cell>
          <cell r="E238">
            <v>12000000</v>
          </cell>
        </row>
        <row r="239">
          <cell r="B239" t="str">
            <v>DC237</v>
          </cell>
          <cell r="C239" t="str">
            <v>Quạt thông gió 40w</v>
          </cell>
          <cell r="D239" t="str">
            <v>cái</v>
          </cell>
          <cell r="E239">
            <v>250000</v>
          </cell>
        </row>
        <row r="240">
          <cell r="B240" t="str">
            <v>DC238</v>
          </cell>
          <cell r="C240" t="str">
            <v>Quạt trần 100w</v>
          </cell>
          <cell r="D240" t="str">
            <v>cái</v>
          </cell>
          <cell r="E240">
            <v>500000</v>
          </cell>
        </row>
        <row r="241">
          <cell r="B241" t="str">
            <v>DC239</v>
          </cell>
          <cell r="C241" t="str">
            <v>Sàng rây</v>
          </cell>
          <cell r="D241" t="str">
            <v>cái</v>
          </cell>
          <cell r="E241">
            <v>3000000</v>
          </cell>
        </row>
        <row r="242">
          <cell r="B242" t="str">
            <v>DC240</v>
          </cell>
          <cell r="C242" t="str">
            <v xml:space="preserve">sensor </v>
          </cell>
          <cell r="D242" t="str">
            <v>cái</v>
          </cell>
          <cell r="E242">
            <v>4500000</v>
          </cell>
        </row>
        <row r="243">
          <cell r="B243" t="str">
            <v>DC241</v>
          </cell>
          <cell r="C243" t="str">
            <v>Sensor CO</v>
          </cell>
          <cell r="D243" t="str">
            <v>cái</v>
          </cell>
          <cell r="E243">
            <v>25000000</v>
          </cell>
        </row>
        <row r="244">
          <cell r="B244" t="str">
            <v>DC242</v>
          </cell>
          <cell r="C244" t="str">
            <v>Sensor NO</v>
          </cell>
          <cell r="D244" t="str">
            <v>cái</v>
          </cell>
          <cell r="E244">
            <v>40000000</v>
          </cell>
        </row>
        <row r="245">
          <cell r="B245" t="str">
            <v>DC243</v>
          </cell>
          <cell r="C245" t="str">
            <v>Sensor NO2</v>
          </cell>
          <cell r="D245" t="str">
            <v>cái</v>
          </cell>
          <cell r="E245">
            <v>35000000</v>
          </cell>
        </row>
        <row r="246">
          <cell r="B246" t="str">
            <v>DC244</v>
          </cell>
          <cell r="C246" t="str">
            <v>Sensor NOx</v>
          </cell>
          <cell r="D246" t="str">
            <v>cái</v>
          </cell>
          <cell r="E246">
            <v>45000000</v>
          </cell>
        </row>
        <row r="247">
          <cell r="B247" t="str">
            <v>DC245</v>
          </cell>
          <cell r="C247" t="str">
            <v>Sensor O2</v>
          </cell>
          <cell r="D247" t="str">
            <v>cái</v>
          </cell>
          <cell r="E247">
            <v>35000000</v>
          </cell>
        </row>
        <row r="248">
          <cell r="B248" t="str">
            <v>DC246</v>
          </cell>
          <cell r="C248" t="str">
            <v>Sensor SO2</v>
          </cell>
          <cell r="D248" t="str">
            <v>cái</v>
          </cell>
          <cell r="E248">
            <v>38500000</v>
          </cell>
        </row>
        <row r="249">
          <cell r="B249" t="str">
            <v>DC247</v>
          </cell>
          <cell r="C249" t="str">
            <v xml:space="preserve">Tất sợi </v>
          </cell>
          <cell r="D249" t="str">
            <v xml:space="preserve">Đôi </v>
          </cell>
          <cell r="E249">
            <v>7000</v>
          </cell>
        </row>
        <row r="250">
          <cell r="B250" t="str">
            <v>DC248</v>
          </cell>
          <cell r="C250" t="str">
            <v xml:space="preserve">Thang (3m) </v>
          </cell>
          <cell r="D250" t="str">
            <v xml:space="preserve">Cái </v>
          </cell>
          <cell r="E250">
            <v>1500000</v>
          </cell>
        </row>
        <row r="251">
          <cell r="B251" t="str">
            <v>DC249</v>
          </cell>
          <cell r="C251" t="str">
            <v>Thiết bị lấy mẫu thể tích 2 lít</v>
          </cell>
          <cell r="D251" t="str">
            <v>cái</v>
          </cell>
          <cell r="E251">
            <v>2500000</v>
          </cell>
        </row>
        <row r="252">
          <cell r="B252" t="str">
            <v>DC250</v>
          </cell>
          <cell r="C252" t="str">
            <v>Thiết bị lấy mẫu thể tích 5 lít</v>
          </cell>
          <cell r="D252" t="str">
            <v>cái</v>
          </cell>
          <cell r="E252">
            <v>2800000</v>
          </cell>
        </row>
        <row r="253">
          <cell r="B253" t="str">
            <v>DC251</v>
          </cell>
          <cell r="C253" t="str">
            <v>Thùng chứa mẫu</v>
          </cell>
          <cell r="D253" t="str">
            <v xml:space="preserve">cái </v>
          </cell>
          <cell r="E253">
            <v>500000</v>
          </cell>
        </row>
        <row r="254">
          <cell r="B254" t="str">
            <v>DC252</v>
          </cell>
          <cell r="C254" t="str">
            <v>Thùng đựng và bảo quản mẫu</v>
          </cell>
          <cell r="D254" t="str">
            <v>cái</v>
          </cell>
          <cell r="E254">
            <v>3500000</v>
          </cell>
        </row>
        <row r="255">
          <cell r="B255" t="str">
            <v>DC253</v>
          </cell>
          <cell r="C255" t="str">
            <v xml:space="preserve">Thùng nhựa 120l </v>
          </cell>
          <cell r="D255" t="str">
            <v xml:space="preserve">cái  </v>
          </cell>
          <cell r="E255">
            <v>450000</v>
          </cell>
        </row>
        <row r="256">
          <cell r="B256" t="str">
            <v>DC254</v>
          </cell>
          <cell r="C256" t="str">
            <v>Thước dây</v>
          </cell>
          <cell r="D256" t="str">
            <v>cái</v>
          </cell>
          <cell r="E256">
            <v>180000</v>
          </cell>
        </row>
        <row r="257">
          <cell r="B257" t="str">
            <v>DC255</v>
          </cell>
          <cell r="C257" t="str">
            <v>Trap hấp phụ Hg 1</v>
          </cell>
          <cell r="D257" t="str">
            <v>ống</v>
          </cell>
          <cell r="E257">
            <v>1500000</v>
          </cell>
        </row>
        <row r="258">
          <cell r="B258" t="str">
            <v>DC256</v>
          </cell>
          <cell r="C258" t="str">
            <v>Trap hấp phụ Hg 2</v>
          </cell>
          <cell r="D258" t="str">
            <v>ống</v>
          </cell>
          <cell r="E258">
            <v>1500000</v>
          </cell>
        </row>
        <row r="259">
          <cell r="B259" t="str">
            <v>DC257</v>
          </cell>
          <cell r="C259" t="str">
            <v xml:space="preserve">Tủ đựng dụng cụ </v>
          </cell>
          <cell r="D259" t="str">
            <v xml:space="preserve">cái </v>
          </cell>
          <cell r="E259">
            <v>3000000</v>
          </cell>
        </row>
        <row r="260">
          <cell r="B260" t="str">
            <v>DC258</v>
          </cell>
          <cell r="C260" t="str">
            <v xml:space="preserve">Tủ đựng tài liệu </v>
          </cell>
          <cell r="D260" t="str">
            <v xml:space="preserve">cái </v>
          </cell>
          <cell r="E260">
            <v>3800000</v>
          </cell>
        </row>
        <row r="261">
          <cell r="B261" t="str">
            <v>DC259</v>
          </cell>
          <cell r="C261" t="str">
            <v xml:space="preserve">Tủ lắp đặt thiết bị có hệ thống dây điện và các bộ lọc ẩm </v>
          </cell>
          <cell r="D261" t="str">
            <v xml:space="preserve">cái </v>
          </cell>
          <cell r="E261">
            <v>5000000</v>
          </cell>
        </row>
        <row r="262">
          <cell r="B262" t="str">
            <v>DC260</v>
          </cell>
          <cell r="C262" t="str">
            <v>Túi lấy mẫu khí</v>
          </cell>
          <cell r="D262" t="str">
            <v>túi</v>
          </cell>
          <cell r="E262">
            <v>500000</v>
          </cell>
        </row>
        <row r="263">
          <cell r="B263" t="str">
            <v>DC261</v>
          </cell>
          <cell r="C263" t="str">
            <v xml:space="preserve">Ủng </v>
          </cell>
          <cell r="D263" t="str">
            <v xml:space="preserve">đôi </v>
          </cell>
          <cell r="E263">
            <v>44000</v>
          </cell>
        </row>
        <row r="264">
          <cell r="B264" t="str">
            <v>DC262</v>
          </cell>
          <cell r="C264" t="str">
            <v>Van Dorn Sampler thể tích 2 lít</v>
          </cell>
          <cell r="D264" t="str">
            <v>cái</v>
          </cell>
          <cell r="E264">
            <v>2500000</v>
          </cell>
        </row>
        <row r="265">
          <cell r="B265" t="str">
            <v>DC263</v>
          </cell>
          <cell r="C265" t="str">
            <v>Van Dorn Sampler thể tích 5 lít</v>
          </cell>
          <cell r="D265" t="str">
            <v>cái</v>
          </cell>
          <cell r="E265">
            <v>2800000</v>
          </cell>
        </row>
        <row r="266">
          <cell r="B266" t="str">
            <v>DC264</v>
          </cell>
          <cell r="C266" t="str">
            <v xml:space="preserve">Xô chứa dung dịch sục khí </v>
          </cell>
          <cell r="D266" t="str">
            <v xml:space="preserve">cái </v>
          </cell>
          <cell r="E266">
            <v>30000</v>
          </cell>
        </row>
      </sheetData>
      <sheetData sheetId="1">
        <row r="3">
          <cell r="B3" t="str">
            <v>TB1</v>
          </cell>
          <cell r="C3" t="str">
            <v xml:space="preserve">Ác quy 6v </v>
          </cell>
          <cell r="D3" t="str">
            <v xml:space="preserve">Cái </v>
          </cell>
          <cell r="E3">
            <v>300000</v>
          </cell>
          <cell r="F3">
            <v>5</v>
          </cell>
        </row>
        <row r="4">
          <cell r="B4" t="str">
            <v>TB2</v>
          </cell>
          <cell r="C4" t="str">
            <v>Ẩm kế Asman</v>
          </cell>
          <cell r="D4" t="str">
            <v>bộ</v>
          </cell>
          <cell r="E4">
            <v>931000</v>
          </cell>
          <cell r="F4">
            <v>5</v>
          </cell>
        </row>
        <row r="5">
          <cell r="B5" t="str">
            <v>TB3</v>
          </cell>
          <cell r="C5" t="str">
            <v xml:space="preserve">Áp kế </v>
          </cell>
          <cell r="D5" t="str">
            <v xml:space="preserve">cái </v>
          </cell>
          <cell r="E5">
            <v>5215100</v>
          </cell>
          <cell r="F5">
            <v>10</v>
          </cell>
        </row>
        <row r="6">
          <cell r="B6" t="str">
            <v>TB4</v>
          </cell>
          <cell r="C6" t="str">
            <v>Bể ổn định nhiệt</v>
          </cell>
          <cell r="D6" t="str">
            <v>Cái</v>
          </cell>
          <cell r="E6">
            <v>131250000</v>
          </cell>
          <cell r="F6">
            <v>5</v>
          </cell>
        </row>
        <row r="7">
          <cell r="B7" t="str">
            <v>TB5</v>
          </cell>
          <cell r="C7" t="str">
            <v>Bể siêu âm</v>
          </cell>
          <cell r="D7" t="str">
            <v>Cái</v>
          </cell>
          <cell r="E7">
            <v>87000000</v>
          </cell>
          <cell r="F7">
            <v>5</v>
          </cell>
        </row>
        <row r="8">
          <cell r="B8" t="str">
            <v>TB6</v>
          </cell>
          <cell r="C8" t="str">
            <v>Bếp cách cát</v>
          </cell>
          <cell r="D8" t="str">
            <v>cái</v>
          </cell>
          <cell r="E8">
            <v>8800000</v>
          </cell>
          <cell r="F8">
            <v>5</v>
          </cell>
        </row>
        <row r="9">
          <cell r="B9" t="str">
            <v>TB7</v>
          </cell>
          <cell r="C9" t="str">
            <v>Bếp điều chỉnh nhiệt</v>
          </cell>
          <cell r="D9" t="str">
            <v>Cái</v>
          </cell>
          <cell r="E9">
            <v>85000000</v>
          </cell>
          <cell r="F9">
            <v>5</v>
          </cell>
        </row>
        <row r="10">
          <cell r="B10" t="str">
            <v>TB8</v>
          </cell>
          <cell r="C10" t="str">
            <v>Bình hút ẩm</v>
          </cell>
          <cell r="D10" t="str">
            <v xml:space="preserve">cái </v>
          </cell>
          <cell r="E10">
            <v>5500000</v>
          </cell>
          <cell r="F10">
            <v>5</v>
          </cell>
        </row>
        <row r="11">
          <cell r="B11" t="str">
            <v>TB9</v>
          </cell>
          <cell r="C11" t="str">
            <v>Bộ chuẩn lưu lượng Pb</v>
          </cell>
          <cell r="D11" t="str">
            <v xml:space="preserve">bộ </v>
          </cell>
          <cell r="E11">
            <v>31500000</v>
          </cell>
          <cell r="F11">
            <v>5</v>
          </cell>
        </row>
        <row r="12">
          <cell r="B12" t="str">
            <v>TB10</v>
          </cell>
          <cell r="C12" t="str">
            <v>Bộ chuẩn lưu lượng PM10</v>
          </cell>
          <cell r="D12" t="str">
            <v xml:space="preserve">bộ </v>
          </cell>
          <cell r="E12">
            <v>31500000</v>
          </cell>
          <cell r="F12">
            <v>5</v>
          </cell>
        </row>
        <row r="13">
          <cell r="B13" t="str">
            <v>TB11</v>
          </cell>
          <cell r="C13" t="str">
            <v>Bộ chuẩn lưu lượng PM2,5</v>
          </cell>
          <cell r="D13" t="str">
            <v xml:space="preserve">bộ </v>
          </cell>
          <cell r="E13">
            <v>31500000</v>
          </cell>
          <cell r="F13">
            <v>5</v>
          </cell>
        </row>
        <row r="14">
          <cell r="B14" t="str">
            <v>TB12</v>
          </cell>
          <cell r="C14" t="str">
            <v>Bộ chuẩn lưu lượng TSP</v>
          </cell>
          <cell r="D14" t="str">
            <v xml:space="preserve">bộ </v>
          </cell>
          <cell r="E14">
            <v>31500000</v>
          </cell>
          <cell r="F14">
            <v>5</v>
          </cell>
        </row>
        <row r="15">
          <cell r="B15" t="str">
            <v>TB13</v>
          </cell>
          <cell r="C15" t="str">
            <v>Bộ chuyển đổi dữ liệu</v>
          </cell>
          <cell r="E15">
            <v>250000000</v>
          </cell>
          <cell r="F15">
            <v>5</v>
          </cell>
        </row>
        <row r="16">
          <cell r="B16" t="str">
            <v>TB14</v>
          </cell>
          <cell r="C16" t="str">
            <v>Bộ lấy mẫu khí</v>
          </cell>
          <cell r="D16" t="str">
            <v>bộ</v>
          </cell>
          <cell r="E16">
            <v>49350000</v>
          </cell>
          <cell r="F16">
            <v>5</v>
          </cell>
        </row>
        <row r="17">
          <cell r="B17" t="str">
            <v>TB15</v>
          </cell>
          <cell r="C17" t="str">
            <v>Bộ lấy mẫu khí thải</v>
          </cell>
          <cell r="D17" t="str">
            <v xml:space="preserve">bộ </v>
          </cell>
          <cell r="E17">
            <v>1998400000</v>
          </cell>
          <cell r="F17">
            <v>10</v>
          </cell>
        </row>
        <row r="18">
          <cell r="B18" t="str">
            <v>TB16</v>
          </cell>
          <cell r="C18" t="str">
            <v>Bộ lọc hút chân không</v>
          </cell>
          <cell r="D18" t="str">
            <v>bộ</v>
          </cell>
          <cell r="E18">
            <v>52500000</v>
          </cell>
          <cell r="F18">
            <v>5</v>
          </cell>
        </row>
        <row r="19">
          <cell r="B19" t="str">
            <v>TB17</v>
          </cell>
          <cell r="C19" t="str">
            <v xml:space="preserve">Bộ lưu giữ số liệu (Data logger) </v>
          </cell>
          <cell r="D19" t="str">
            <v>bô ̣</v>
          </cell>
          <cell r="E19">
            <v>2750000</v>
          </cell>
          <cell r="F19">
            <v>5</v>
          </cell>
        </row>
        <row r="20">
          <cell r="B20" t="str">
            <v>TB18</v>
          </cell>
          <cell r="C20" t="str">
            <v>Bộ phân tích thủy ngân và asen</v>
          </cell>
          <cell r="D20" t="str">
            <v>bộ</v>
          </cell>
          <cell r="E20">
            <v>229000000</v>
          </cell>
          <cell r="F20">
            <v>10</v>
          </cell>
        </row>
        <row r="21">
          <cell r="B21" t="str">
            <v>TB19</v>
          </cell>
          <cell r="C21" t="str">
            <v>Bộ phân tích thủy ngân và asen MHS hoặc FIAS</v>
          </cell>
          <cell r="D21" t="str">
            <v>bộ</v>
          </cell>
          <cell r="E21">
            <v>229000000</v>
          </cell>
          <cell r="F21">
            <v>10</v>
          </cell>
        </row>
        <row r="22">
          <cell r="B22" t="str">
            <v>TB20</v>
          </cell>
          <cell r="C22" t="str">
            <v xml:space="preserve">Bộ pin mặt trời </v>
          </cell>
          <cell r="D22" t="str">
            <v xml:space="preserve">bộ </v>
          </cell>
          <cell r="E22">
            <v>6000000</v>
          </cell>
          <cell r="F22">
            <v>1</v>
          </cell>
        </row>
        <row r="23">
          <cell r="B23" t="str">
            <v>TB21</v>
          </cell>
          <cell r="C23" t="str">
            <v>Bộ Soxlel</v>
          </cell>
          <cell r="D23" t="str">
            <v>bộ</v>
          </cell>
          <cell r="E23">
            <v>95000000</v>
          </cell>
          <cell r="F23">
            <v>8</v>
          </cell>
        </row>
        <row r="24">
          <cell r="B24" t="str">
            <v>TB22</v>
          </cell>
          <cell r="C24" t="str">
            <v xml:space="preserve">Bô ̣tao kḥ i ́ 0 (zezo) </v>
          </cell>
          <cell r="D24" t="str">
            <v>bô ̣</v>
          </cell>
          <cell r="E24">
            <v>45000000</v>
          </cell>
          <cell r="F24">
            <v>5</v>
          </cell>
        </row>
        <row r="25">
          <cell r="B25" t="str">
            <v>TB23</v>
          </cell>
          <cell r="C25" t="str">
            <v xml:space="preserve">Bộ thu thập, xử lý và lưu giữ số liệu (Data Logger) </v>
          </cell>
          <cell r="D25" t="str">
            <v xml:space="preserve">bộ </v>
          </cell>
          <cell r="E25">
            <v>65000000</v>
          </cell>
          <cell r="F25">
            <v>5</v>
          </cell>
        </row>
        <row r="26">
          <cell r="B26" t="str">
            <v>TB24</v>
          </cell>
          <cell r="C26" t="str">
            <v xml:space="preserve">Bộ truyền dữ liệu qua modem điện thoại hoặc Internet/mạng GSM/ qua vệ tinh </v>
          </cell>
          <cell r="D26" t="str">
            <v xml:space="preserve">bộ </v>
          </cell>
          <cell r="E26">
            <v>150000000</v>
          </cell>
          <cell r="F26">
            <v>5</v>
          </cell>
        </row>
        <row r="27">
          <cell r="B27" t="str">
            <v>TB25</v>
          </cell>
          <cell r="C27" t="str">
            <v xml:space="preserve">Bộ xạc pin dự phòng </v>
          </cell>
          <cell r="D27" t="str">
            <v xml:space="preserve">bộ </v>
          </cell>
          <cell r="E27">
            <v>1800000</v>
          </cell>
          <cell r="F27">
            <v>2</v>
          </cell>
        </row>
        <row r="28">
          <cell r="B28" t="str">
            <v>TB26</v>
          </cell>
          <cell r="C28" t="str">
            <v>Bơm chân không</v>
          </cell>
          <cell r="D28" t="str">
            <v>bộ</v>
          </cell>
          <cell r="E28">
            <v>1800000</v>
          </cell>
          <cell r="F28">
            <v>2</v>
          </cell>
        </row>
        <row r="29">
          <cell r="B29" t="str">
            <v>TB27</v>
          </cell>
          <cell r="C29" t="str">
            <v xml:space="preserve">Bơm hút </v>
          </cell>
          <cell r="D29" t="str">
            <v xml:space="preserve">Bộ </v>
          </cell>
          <cell r="E29">
            <v>3000000</v>
          </cell>
          <cell r="F29">
            <v>5</v>
          </cell>
        </row>
        <row r="30">
          <cell r="B30" t="str">
            <v>TB28</v>
          </cell>
          <cell r="C30" t="str">
            <v xml:space="preserve">Bơm hút mẫu </v>
          </cell>
          <cell r="D30" t="str">
            <v xml:space="preserve">cái </v>
          </cell>
          <cell r="E30">
            <v>67000000</v>
          </cell>
          <cell r="F30">
            <v>5</v>
          </cell>
        </row>
        <row r="31">
          <cell r="B31" t="str">
            <v>TB29</v>
          </cell>
          <cell r="C31" t="str">
            <v xml:space="preserve">Cân phân tích </v>
          </cell>
          <cell r="D31" t="str">
            <v>cái</v>
          </cell>
          <cell r="E31">
            <v>30000000</v>
          </cell>
          <cell r="F31">
            <v>8</v>
          </cell>
        </row>
        <row r="32">
          <cell r="B32" t="str">
            <v>TB30</v>
          </cell>
          <cell r="C32" t="str">
            <v xml:space="preserve">Cột treo sensor </v>
          </cell>
          <cell r="D32" t="str">
            <v xml:space="preserve">bộ </v>
          </cell>
          <cell r="E32">
            <v>5000000</v>
          </cell>
          <cell r="F32">
            <v>3</v>
          </cell>
        </row>
        <row r="33">
          <cell r="B33" t="str">
            <v>TB31</v>
          </cell>
          <cell r="C33" t="str">
            <v xml:space="preserve">Đầu đo nhiệt độ </v>
          </cell>
          <cell r="D33" t="str">
            <v xml:space="preserve">Bộ </v>
          </cell>
          <cell r="E33">
            <v>3300000.0000000005</v>
          </cell>
          <cell r="F33">
            <v>5</v>
          </cell>
        </row>
        <row r="34">
          <cell r="B34" t="str">
            <v>TB32</v>
          </cell>
          <cell r="C34" t="str">
            <v>Đĩa Sechi</v>
          </cell>
          <cell r="D34" t="str">
            <v>bộ</v>
          </cell>
          <cell r="E34">
            <v>30000</v>
          </cell>
          <cell r="F34">
            <v>5</v>
          </cell>
        </row>
        <row r="35">
          <cell r="B35" t="str">
            <v>TB33</v>
          </cell>
          <cell r="C35" t="str">
            <v xml:space="preserve">Đường ống dẫn lấy mẫu khí </v>
          </cell>
          <cell r="D35" t="str">
            <v xml:space="preserve">bộ </v>
          </cell>
          <cell r="E35">
            <v>60000000</v>
          </cell>
          <cell r="F35">
            <v>5</v>
          </cell>
        </row>
        <row r="36">
          <cell r="B36" t="str">
            <v>TB34</v>
          </cell>
          <cell r="C36" t="str">
            <v xml:space="preserve">Đường ống dẫn lấy mẫu nước </v>
          </cell>
          <cell r="D36" t="str">
            <v xml:space="preserve">bộ </v>
          </cell>
          <cell r="E36">
            <v>60000000</v>
          </cell>
          <cell r="F36">
            <v>5</v>
          </cell>
        </row>
        <row r="37">
          <cell r="B37" t="str">
            <v>TB35</v>
          </cell>
          <cell r="C37" t="str">
            <v xml:space="preserve">Hệ đếm tổng alpha, Bêta phông thấp </v>
          </cell>
          <cell r="D37" t="str">
            <v xml:space="preserve">Bộ </v>
          </cell>
          <cell r="E37">
            <v>450000000</v>
          </cell>
          <cell r="F37">
            <v>5</v>
          </cell>
        </row>
        <row r="38">
          <cell r="B38" t="str">
            <v>TB36</v>
          </cell>
          <cell r="C38" t="str">
            <v xml:space="preserve">Hệ điện phân </v>
          </cell>
          <cell r="D38" t="str">
            <v xml:space="preserve">bộ </v>
          </cell>
          <cell r="E38">
            <v>55000000</v>
          </cell>
          <cell r="F38">
            <v>5</v>
          </cell>
        </row>
        <row r="39">
          <cell r="B39" t="str">
            <v>TB37</v>
          </cell>
          <cell r="C39" t="str">
            <v xml:space="preserve">Hệ làm bay hơi lạnh </v>
          </cell>
          <cell r="D39" t="str">
            <v xml:space="preserve">Bộ </v>
          </cell>
          <cell r="E39">
            <v>75000000</v>
          </cell>
          <cell r="F39">
            <v>5</v>
          </cell>
        </row>
        <row r="40">
          <cell r="B40" t="str">
            <v>TB38</v>
          </cell>
          <cell r="C40" t="str">
            <v xml:space="preserve">Hệ phổ kế Gamma phông thấp </v>
          </cell>
          <cell r="D40" t="str">
            <v xml:space="preserve">Bộ </v>
          </cell>
          <cell r="E40">
            <v>2200000000</v>
          </cell>
          <cell r="F40">
            <v>5</v>
          </cell>
        </row>
        <row r="41">
          <cell r="B41" t="str">
            <v>TB39</v>
          </cell>
          <cell r="C41" t="str">
            <v xml:space="preserve">Hệ thống báo động chống trộm </v>
          </cell>
          <cell r="D41" t="str">
            <v xml:space="preserve">bộ </v>
          </cell>
          <cell r="E41">
            <v>15000000</v>
          </cell>
          <cell r="F41">
            <v>2</v>
          </cell>
        </row>
        <row r="42">
          <cell r="B42" t="str">
            <v>TB40</v>
          </cell>
          <cell r="C42" t="str">
            <v xml:space="preserve">Hệ thống cảnh báo cháy </v>
          </cell>
          <cell r="D42" t="str">
            <v xml:space="preserve">bộ </v>
          </cell>
          <cell r="E42">
            <v>18500000</v>
          </cell>
          <cell r="F42">
            <v>5</v>
          </cell>
        </row>
        <row r="43">
          <cell r="B43" t="str">
            <v>TB41</v>
          </cell>
          <cell r="C43" t="str">
            <v xml:space="preserve">Hệ thống chống sét theo đường điện cấp cho trạm </v>
          </cell>
          <cell r="D43" t="str">
            <v xml:space="preserve">bộ </v>
          </cell>
          <cell r="E43">
            <v>20000000</v>
          </cell>
          <cell r="F43">
            <v>5</v>
          </cell>
        </row>
        <row r="44">
          <cell r="B44" t="str">
            <v>TB42</v>
          </cell>
          <cell r="C44" t="str">
            <v xml:space="preserve">Hệ thống chống sét theo đường truyền số liệu </v>
          </cell>
          <cell r="D44" t="str">
            <v xml:space="preserve">bộ </v>
          </cell>
          <cell r="E44">
            <v>20000000</v>
          </cell>
          <cell r="F44">
            <v>5</v>
          </cell>
        </row>
        <row r="45">
          <cell r="B45" t="str">
            <v>TB43</v>
          </cell>
          <cell r="C45" t="str">
            <v>Hệ thống ICP</v>
          </cell>
          <cell r="D45" t="str">
            <v>bộ</v>
          </cell>
          <cell r="E45">
            <v>5580000000</v>
          </cell>
          <cell r="F45">
            <v>10</v>
          </cell>
        </row>
        <row r="46">
          <cell r="B46" t="str">
            <v>TB44</v>
          </cell>
          <cell r="C46" t="str">
            <v xml:space="preserve">Hệ thống lấy mẫu nước </v>
          </cell>
          <cell r="D46" t="str">
            <v xml:space="preserve">bộ </v>
          </cell>
          <cell r="E46">
            <v>65000000</v>
          </cell>
          <cell r="F46">
            <v>5</v>
          </cell>
        </row>
        <row r="47">
          <cell r="B47" t="str">
            <v>TB45</v>
          </cell>
          <cell r="C47" t="str">
            <v xml:space="preserve">Hệ thống nạp mẫu khí </v>
          </cell>
          <cell r="D47" t="str">
            <v xml:space="preserve">bộ </v>
          </cell>
          <cell r="E47">
            <v>7500000</v>
          </cell>
          <cell r="F47">
            <v>5</v>
          </cell>
        </row>
        <row r="48">
          <cell r="B48" t="str">
            <v>TB46</v>
          </cell>
          <cell r="C48" t="str">
            <v xml:space="preserve">Khay hứng chuyên dụng </v>
          </cell>
          <cell r="D48" t="str">
            <v xml:space="preserve">Cái </v>
          </cell>
          <cell r="E48">
            <v>30000000</v>
          </cell>
          <cell r="F48">
            <v>5</v>
          </cell>
        </row>
        <row r="49">
          <cell r="B49" t="str">
            <v>TB47</v>
          </cell>
          <cell r="C49" t="str">
            <v xml:space="preserve">Khoan nhỏ </v>
          </cell>
          <cell r="D49" t="str">
            <v xml:space="preserve">Cái </v>
          </cell>
          <cell r="E49">
            <v>10000000</v>
          </cell>
          <cell r="F49">
            <v>5</v>
          </cell>
        </row>
        <row r="50">
          <cell r="B50" t="str">
            <v>TB48</v>
          </cell>
          <cell r="C50" t="str">
            <v xml:space="preserve">Kích 5 tấn </v>
          </cell>
          <cell r="D50" t="str">
            <v xml:space="preserve">Cái </v>
          </cell>
          <cell r="E50">
            <v>7000000</v>
          </cell>
          <cell r="F50">
            <v>5</v>
          </cell>
        </row>
        <row r="51">
          <cell r="B51" t="str">
            <v>TB49</v>
          </cell>
          <cell r="C51" t="str">
            <v xml:space="preserve">Kính hiển vi </v>
          </cell>
          <cell r="D51" t="str">
            <v xml:space="preserve">cái </v>
          </cell>
          <cell r="E51">
            <v>61000000</v>
          </cell>
          <cell r="F51">
            <v>8</v>
          </cell>
        </row>
        <row r="52">
          <cell r="B52" t="str">
            <v>TB50</v>
          </cell>
          <cell r="C52" t="str">
            <v>Kính hiển vi độ phóng đại 1000 lần</v>
          </cell>
          <cell r="D52" t="str">
            <v>cái</v>
          </cell>
          <cell r="E52">
            <v>61000000</v>
          </cell>
          <cell r="F52">
            <v>8</v>
          </cell>
        </row>
        <row r="53">
          <cell r="B53" t="str">
            <v>TB51</v>
          </cell>
          <cell r="C53" t="str">
            <v>Kính hiển vi soi nổi độ phóng đại 400 lần</v>
          </cell>
          <cell r="D53" t="str">
            <v>cái</v>
          </cell>
          <cell r="E53">
            <v>320000000</v>
          </cell>
          <cell r="F53">
            <v>8</v>
          </cell>
        </row>
        <row r="54">
          <cell r="B54" t="str">
            <v>TB52</v>
          </cell>
          <cell r="C54" t="str">
            <v xml:space="preserve">Lò chuyển hóa </v>
          </cell>
          <cell r="D54" t="str">
            <v xml:space="preserve">bộ </v>
          </cell>
          <cell r="E54">
            <v>150000000</v>
          </cell>
          <cell r="F54">
            <v>5</v>
          </cell>
        </row>
        <row r="55">
          <cell r="B55" t="str">
            <v>TB53</v>
          </cell>
          <cell r="C55" t="str">
            <v xml:space="preserve">Lò nung </v>
          </cell>
          <cell r="D55" t="str">
            <v xml:space="preserve">cái </v>
          </cell>
          <cell r="E55">
            <v>64000000</v>
          </cell>
          <cell r="F55">
            <v>10</v>
          </cell>
        </row>
        <row r="56">
          <cell r="B56" t="str">
            <v>TB54</v>
          </cell>
          <cell r="C56" t="str">
            <v>Lò vi sóng</v>
          </cell>
          <cell r="D56" t="str">
            <v xml:space="preserve">cái </v>
          </cell>
          <cell r="E56">
            <v>317240000</v>
          </cell>
          <cell r="F56">
            <v>10</v>
          </cell>
        </row>
        <row r="57">
          <cell r="B57" t="str">
            <v>TB55</v>
          </cell>
          <cell r="C57" t="str">
            <v xml:space="preserve">Máy ảnh kỹ thuật số </v>
          </cell>
          <cell r="D57" t="str">
            <v xml:space="preserve">cái </v>
          </cell>
          <cell r="E57">
            <v>3150000</v>
          </cell>
          <cell r="F57">
            <v>5</v>
          </cell>
        </row>
        <row r="58">
          <cell r="B58" t="str">
            <v>TB56</v>
          </cell>
          <cell r="C58" t="str">
            <v xml:space="preserve">Máy cất cô chân không </v>
          </cell>
          <cell r="D58" t="str">
            <v xml:space="preserve">bộ </v>
          </cell>
          <cell r="E58">
            <v>180000000</v>
          </cell>
          <cell r="F58">
            <v>10</v>
          </cell>
        </row>
        <row r="59">
          <cell r="B59" t="str">
            <v>TB57</v>
          </cell>
          <cell r="C59" t="str">
            <v>Máy cất Nitơ</v>
          </cell>
          <cell r="D59" t="str">
            <v xml:space="preserve">cái </v>
          </cell>
          <cell r="E59">
            <v>162000000</v>
          </cell>
          <cell r="F59">
            <v>10</v>
          </cell>
        </row>
        <row r="60">
          <cell r="B60" t="str">
            <v>TB58</v>
          </cell>
          <cell r="C60" t="str">
            <v>Máy cất quay chân không</v>
          </cell>
          <cell r="D60" t="str">
            <v>bộ</v>
          </cell>
          <cell r="E60">
            <v>180000000</v>
          </cell>
          <cell r="F60">
            <v>10</v>
          </cell>
        </row>
        <row r="61">
          <cell r="B61" t="str">
            <v>TB59</v>
          </cell>
          <cell r="C61" t="str">
            <v xml:space="preserve">Máy chưng cất đạm tự động </v>
          </cell>
          <cell r="D61" t="str">
            <v xml:space="preserve">bộ </v>
          </cell>
          <cell r="E61">
            <v>97230000</v>
          </cell>
          <cell r="F61">
            <v>10</v>
          </cell>
        </row>
        <row r="62">
          <cell r="B62" t="str">
            <v>TB60</v>
          </cell>
          <cell r="C62" t="str">
            <v>Máy cô nitơ</v>
          </cell>
          <cell r="D62" t="str">
            <v>bộ</v>
          </cell>
          <cell r="E62">
            <v>70000000</v>
          </cell>
          <cell r="F62">
            <v>10</v>
          </cell>
        </row>
        <row r="63">
          <cell r="B63" t="str">
            <v>TB61</v>
          </cell>
          <cell r="C63" t="str">
            <v>Máy đếm Coliform</v>
          </cell>
          <cell r="D63" t="str">
            <v>cái</v>
          </cell>
          <cell r="E63">
            <v>41600000</v>
          </cell>
          <cell r="F63">
            <v>10</v>
          </cell>
        </row>
        <row r="64">
          <cell r="B64" t="str">
            <v>TB62</v>
          </cell>
          <cell r="C64" t="str">
            <v xml:space="preserve">Máy điều hòa nhiệt độ </v>
          </cell>
          <cell r="D64" t="str">
            <v xml:space="preserve">cái </v>
          </cell>
          <cell r="E64">
            <v>9500000</v>
          </cell>
          <cell r="F64">
            <v>8</v>
          </cell>
        </row>
        <row r="65">
          <cell r="B65" t="str">
            <v>TB63</v>
          </cell>
          <cell r="C65" t="str">
            <v xml:space="preserve">Máy định vị GPS cầm tay </v>
          </cell>
          <cell r="D65" t="str">
            <v xml:space="preserve">bộ </v>
          </cell>
          <cell r="E65">
            <v>18500000</v>
          </cell>
          <cell r="F65">
            <v>5</v>
          </cell>
        </row>
        <row r="66">
          <cell r="B66" t="str">
            <v>TB64</v>
          </cell>
          <cell r="C66" t="str">
            <v xml:space="preserve">Máy đo bụi lơ lửng PM10 và TSP </v>
          </cell>
          <cell r="D66" t="str">
            <v xml:space="preserve">cái </v>
          </cell>
          <cell r="E66">
            <v>150000000</v>
          </cell>
          <cell r="F66">
            <v>10</v>
          </cell>
        </row>
        <row r="67">
          <cell r="B67" t="str">
            <v>TB65</v>
          </cell>
          <cell r="C67" t="str">
            <v>Máy đo DO</v>
          </cell>
          <cell r="D67" t="str">
            <v xml:space="preserve">cái </v>
          </cell>
          <cell r="E67">
            <v>55000000</v>
          </cell>
          <cell r="F67">
            <v>5</v>
          </cell>
        </row>
        <row r="68">
          <cell r="B68" t="str">
            <v>TB66</v>
          </cell>
          <cell r="C68" t="str">
            <v>Máy đo độ đục</v>
          </cell>
          <cell r="D68" t="str">
            <v xml:space="preserve">cái </v>
          </cell>
          <cell r="E68">
            <v>67000000</v>
          </cell>
          <cell r="F68">
            <v>5</v>
          </cell>
        </row>
        <row r="69">
          <cell r="B69" t="str">
            <v>TB67</v>
          </cell>
          <cell r="C69" t="str">
            <v>Máy đo EC</v>
          </cell>
          <cell r="D69" t="str">
            <v xml:space="preserve">cái </v>
          </cell>
          <cell r="E69">
            <v>44100000</v>
          </cell>
          <cell r="F69">
            <v>8</v>
          </cell>
        </row>
        <row r="70">
          <cell r="B70" t="str">
            <v>TB68</v>
          </cell>
          <cell r="C70" t="str">
            <v xml:space="preserve">Máy đo hàm lượng Radon </v>
          </cell>
          <cell r="D70" t="str">
            <v xml:space="preserve">bộ </v>
          </cell>
          <cell r="E70">
            <v>400000000</v>
          </cell>
          <cell r="F70">
            <v>10</v>
          </cell>
        </row>
        <row r="71">
          <cell r="B71" t="str">
            <v>TB69</v>
          </cell>
          <cell r="C71" t="str">
            <v>Máy đo nhiệt độ</v>
          </cell>
          <cell r="D71" t="str">
            <v>bộ</v>
          </cell>
          <cell r="E71">
            <v>39000000</v>
          </cell>
          <cell r="F71">
            <v>5</v>
          </cell>
        </row>
        <row r="72">
          <cell r="B72" t="str">
            <v>TB70</v>
          </cell>
          <cell r="C72" t="str">
            <v>Máy đo pH</v>
          </cell>
          <cell r="D72" t="str">
            <v xml:space="preserve">cái </v>
          </cell>
          <cell r="E72">
            <v>39000000</v>
          </cell>
          <cell r="F72">
            <v>5</v>
          </cell>
        </row>
        <row r="73">
          <cell r="B73" t="str">
            <v>TB71</v>
          </cell>
          <cell r="C73" t="str">
            <v xml:space="preserve">Máy hút khí </v>
          </cell>
          <cell r="D73" t="str">
            <v xml:space="preserve">Cái </v>
          </cell>
          <cell r="E73">
            <v>350000000</v>
          </cell>
          <cell r="F73">
            <v>10</v>
          </cell>
        </row>
        <row r="74">
          <cell r="B74" t="str">
            <v>TB72</v>
          </cell>
          <cell r="C74" t="str">
            <v xml:space="preserve">Máy in </v>
          </cell>
          <cell r="D74" t="str">
            <v xml:space="preserve">cái </v>
          </cell>
          <cell r="E74">
            <v>5000000</v>
          </cell>
          <cell r="F74">
            <v>5</v>
          </cell>
        </row>
        <row r="75">
          <cell r="B75" t="str">
            <v>TB73</v>
          </cell>
          <cell r="C75" t="str">
            <v>Máy khuấy từ</v>
          </cell>
          <cell r="D75" t="str">
            <v>chiếc</v>
          </cell>
          <cell r="E75">
            <v>22000000</v>
          </cell>
          <cell r="F75">
            <v>10</v>
          </cell>
        </row>
        <row r="76">
          <cell r="B76" t="str">
            <v>TB74</v>
          </cell>
          <cell r="C76" t="str">
            <v xml:space="preserve">Máy lắc xoay tròn </v>
          </cell>
          <cell r="D76" t="str">
            <v xml:space="preserve">bộ </v>
          </cell>
          <cell r="E76">
            <v>80000000</v>
          </cell>
          <cell r="F76">
            <v>10</v>
          </cell>
        </row>
        <row r="77">
          <cell r="B77" t="str">
            <v>TB75</v>
          </cell>
          <cell r="C77" t="str">
            <v>Máy lọc chân không</v>
          </cell>
          <cell r="D77" t="str">
            <v>bộ</v>
          </cell>
          <cell r="E77">
            <v>6500000</v>
          </cell>
          <cell r="F77">
            <v>5</v>
          </cell>
        </row>
        <row r="78">
          <cell r="B78" t="str">
            <v>TB76</v>
          </cell>
          <cell r="C78" t="str">
            <v>Máy nén khí</v>
          </cell>
          <cell r="D78" t="str">
            <v>bộ</v>
          </cell>
          <cell r="E78">
            <v>17850000</v>
          </cell>
          <cell r="F78">
            <v>8</v>
          </cell>
        </row>
        <row r="79">
          <cell r="B79" t="str">
            <v>TB77</v>
          </cell>
          <cell r="C79" t="str">
            <v>Máy phân tích quang phổ (hồng ngoại)</v>
          </cell>
          <cell r="D79" t="str">
            <v>bộ</v>
          </cell>
          <cell r="E79">
            <v>1602000000</v>
          </cell>
          <cell r="F79">
            <v>10</v>
          </cell>
        </row>
        <row r="80">
          <cell r="B80" t="str">
            <v>TB78</v>
          </cell>
          <cell r="C80" t="str">
            <v xml:space="preserve">Máy phát điện 15 KVA 220V  </v>
          </cell>
          <cell r="D80" t="str">
            <v xml:space="preserve">cái </v>
          </cell>
          <cell r="E80">
            <v>62000000</v>
          </cell>
          <cell r="F80">
            <v>8</v>
          </cell>
        </row>
        <row r="81">
          <cell r="B81" t="str">
            <v>TB79</v>
          </cell>
          <cell r="C81" t="str">
            <v xml:space="preserve">Máy quang phổ AAS </v>
          </cell>
          <cell r="D81" t="str">
            <v xml:space="preserve">bộ </v>
          </cell>
          <cell r="E81">
            <v>3250000000</v>
          </cell>
          <cell r="F81">
            <v>10</v>
          </cell>
        </row>
        <row r="82">
          <cell r="B82" t="str">
            <v>TB80</v>
          </cell>
          <cell r="C82" t="str">
            <v>Máy quang phổ UVVIS</v>
          </cell>
          <cell r="D82" t="str">
            <v>bộ</v>
          </cell>
          <cell r="E82">
            <v>590000000</v>
          </cell>
          <cell r="F82">
            <v>10</v>
          </cell>
        </row>
        <row r="83">
          <cell r="B83" t="str">
            <v>TB81</v>
          </cell>
          <cell r="C83" t="str">
            <v>Máy sắc ký ion</v>
          </cell>
          <cell r="D83" t="str">
            <v>bộ</v>
          </cell>
          <cell r="E83">
            <v>2970000000</v>
          </cell>
          <cell r="F83">
            <v>10</v>
          </cell>
        </row>
        <row r="84">
          <cell r="B84" t="str">
            <v>TB82</v>
          </cell>
          <cell r="C84" t="str">
            <v xml:space="preserve">Máy sắc ký khí GC </v>
          </cell>
          <cell r="D84" t="str">
            <v xml:space="preserve">bộ </v>
          </cell>
          <cell r="E84">
            <v>4317682000</v>
          </cell>
          <cell r="F84">
            <v>10</v>
          </cell>
        </row>
        <row r="85">
          <cell r="B85" t="str">
            <v>TB83</v>
          </cell>
          <cell r="C85" t="str">
            <v>Máy sắc ký lỏng cao áp</v>
          </cell>
          <cell r="D85" t="str">
            <v>bộ</v>
          </cell>
          <cell r="E85">
            <v>865000000</v>
          </cell>
          <cell r="F85">
            <v>10</v>
          </cell>
        </row>
        <row r="86">
          <cell r="B86" t="str">
            <v>TB84</v>
          </cell>
          <cell r="C86" t="str">
            <v xml:space="preserve">Máy tạo đa khí chuẩn </v>
          </cell>
          <cell r="D86" t="str">
            <v xml:space="preserve">cái </v>
          </cell>
          <cell r="E86">
            <v>90000000</v>
          </cell>
          <cell r="F86">
            <v>5</v>
          </cell>
        </row>
        <row r="87">
          <cell r="B87" t="str">
            <v>TB85</v>
          </cell>
          <cell r="C87" t="str">
            <v xml:space="preserve">Máy tính xử lý số liệu </v>
          </cell>
          <cell r="D87" t="str">
            <v xml:space="preserve">cái </v>
          </cell>
          <cell r="E87">
            <v>8940000</v>
          </cell>
          <cell r="F87">
            <v>5</v>
          </cell>
        </row>
        <row r="88">
          <cell r="B88" t="str">
            <v>TB86</v>
          </cell>
          <cell r="C88" t="str">
            <v xml:space="preserve">Modul phân tích khi ́ BTX </v>
          </cell>
          <cell r="D88" t="str">
            <v xml:space="preserve">cái </v>
          </cell>
          <cell r="E88">
            <v>150000000</v>
          </cell>
          <cell r="F88">
            <v>8</v>
          </cell>
        </row>
        <row r="89">
          <cell r="B89" t="str">
            <v>TB87</v>
          </cell>
          <cell r="C89" t="str">
            <v xml:space="preserve">Modul phân tích khi ́ CO </v>
          </cell>
          <cell r="D89" t="str">
            <v xml:space="preserve">cái </v>
          </cell>
          <cell r="E89">
            <v>350000000</v>
          </cell>
          <cell r="F89">
            <v>8</v>
          </cell>
        </row>
        <row r="90">
          <cell r="B90" t="str">
            <v>TB88</v>
          </cell>
          <cell r="C90" t="str">
            <v xml:space="preserve">Modul phân tích khi ́ CxHy </v>
          </cell>
          <cell r="D90" t="str">
            <v xml:space="preserve">cái </v>
          </cell>
          <cell r="E90">
            <v>150000000</v>
          </cell>
          <cell r="F90">
            <v>8</v>
          </cell>
        </row>
        <row r="91">
          <cell r="B91" t="str">
            <v>TB89</v>
          </cell>
          <cell r="C91" t="str">
            <v xml:space="preserve">Modul phân tích khi ́ O3 </v>
          </cell>
          <cell r="D91" t="str">
            <v xml:space="preserve">cái </v>
          </cell>
          <cell r="E91">
            <v>150000000</v>
          </cell>
          <cell r="F91">
            <v>8</v>
          </cell>
        </row>
        <row r="92">
          <cell r="B92" t="str">
            <v>TB90</v>
          </cell>
          <cell r="C92" t="str">
            <v xml:space="preserve">Modul phân tích khi ́ SO2 </v>
          </cell>
          <cell r="D92" t="str">
            <v xml:space="preserve">cái </v>
          </cell>
          <cell r="E92">
            <v>150000000</v>
          </cell>
          <cell r="F92">
            <v>8</v>
          </cell>
        </row>
        <row r="93">
          <cell r="B93" t="str">
            <v>TB91</v>
          </cell>
          <cell r="C93" t="str">
            <v xml:space="preserve">Modul phân tích NO-NO2 - NOx </v>
          </cell>
          <cell r="D93" t="str">
            <v xml:space="preserve">cái </v>
          </cell>
          <cell r="E93">
            <v>150000000</v>
          </cell>
          <cell r="F93">
            <v>8</v>
          </cell>
        </row>
        <row r="94">
          <cell r="B94" t="str">
            <v>TB92</v>
          </cell>
          <cell r="C94" t="str">
            <v xml:space="preserve">Nhiệt ẩm kế Asman </v>
          </cell>
          <cell r="D94" t="str">
            <v xml:space="preserve">cái </v>
          </cell>
          <cell r="E94">
            <v>800000</v>
          </cell>
          <cell r="F94">
            <v>5</v>
          </cell>
        </row>
        <row r="95">
          <cell r="B95" t="str">
            <v>TB93</v>
          </cell>
          <cell r="C95" t="str">
            <v>Nhiệt kế thủy ngân</v>
          </cell>
          <cell r="D95" t="str">
            <v>bộ</v>
          </cell>
          <cell r="E95">
            <v>3045000</v>
          </cell>
          <cell r="F95">
            <v>5</v>
          </cell>
        </row>
        <row r="96">
          <cell r="B96" t="str">
            <v>TB94</v>
          </cell>
          <cell r="C96" t="str">
            <v>Nồi hấp</v>
          </cell>
          <cell r="D96" t="str">
            <v>bộ</v>
          </cell>
          <cell r="E96">
            <v>67200000</v>
          </cell>
          <cell r="F96">
            <v>10</v>
          </cell>
        </row>
        <row r="97">
          <cell r="B97" t="str">
            <v>TB95</v>
          </cell>
          <cell r="C97" t="str">
            <v xml:space="preserve">Pin 1.5v </v>
          </cell>
          <cell r="D97" t="str">
            <v xml:space="preserve">Cái </v>
          </cell>
          <cell r="E97">
            <v>2500</v>
          </cell>
          <cell r="F97">
            <v>5</v>
          </cell>
        </row>
        <row r="98">
          <cell r="B98" t="str">
            <v>TB96</v>
          </cell>
          <cell r="C98" t="str">
            <v xml:space="preserve">Popylon  </v>
          </cell>
          <cell r="D98" t="str">
            <v xml:space="preserve">cái </v>
          </cell>
          <cell r="E98">
            <v>200000000</v>
          </cell>
          <cell r="F98">
            <v>10</v>
          </cell>
        </row>
        <row r="99">
          <cell r="B99" t="str">
            <v>TB97</v>
          </cell>
          <cell r="C99" t="str">
            <v xml:space="preserve">Sensor đo nhiệt độ/độ ẩm </v>
          </cell>
          <cell r="D99" t="str">
            <v xml:space="preserve">bộ </v>
          </cell>
          <cell r="E99">
            <v>150000000</v>
          </cell>
          <cell r="F99">
            <v>10</v>
          </cell>
        </row>
        <row r="100">
          <cell r="B100" t="str">
            <v>TB98</v>
          </cell>
          <cell r="C100" t="str">
            <v>Thiết bị cất nước 2 lần</v>
          </cell>
          <cell r="D100" t="str">
            <v>bộ</v>
          </cell>
          <cell r="E100">
            <v>50909000</v>
          </cell>
          <cell r="F100">
            <v>8</v>
          </cell>
        </row>
        <row r="101">
          <cell r="B101" t="str">
            <v>TB99</v>
          </cell>
          <cell r="C101" t="str">
            <v>Thiết bị chuyên dụng đo tốc độ dòng chảy</v>
          </cell>
          <cell r="D101" t="str">
            <v>bộ</v>
          </cell>
          <cell r="E101">
            <v>75800000</v>
          </cell>
          <cell r="F101">
            <v>8</v>
          </cell>
        </row>
        <row r="102">
          <cell r="B102" t="str">
            <v>TB100</v>
          </cell>
          <cell r="C102" t="str">
            <v xml:space="preserve">Thiết bị điện hóa </v>
          </cell>
          <cell r="D102" t="str">
            <v xml:space="preserve">Bộ </v>
          </cell>
          <cell r="E102">
            <v>52500000</v>
          </cell>
          <cell r="F102">
            <v>10</v>
          </cell>
        </row>
        <row r="103">
          <cell r="B103" t="str">
            <v>TB101</v>
          </cell>
          <cell r="C103" t="str">
            <v xml:space="preserve">Thiết bị điều khiển lấy mẫu bụi </v>
          </cell>
          <cell r="D103" t="str">
            <v xml:space="preserve">Bộ </v>
          </cell>
          <cell r="E103">
            <v>300000000</v>
          </cell>
          <cell r="F103">
            <v>10</v>
          </cell>
        </row>
        <row r="104">
          <cell r="B104" t="str">
            <v>TB102</v>
          </cell>
          <cell r="C104" t="str">
            <v xml:space="preserve">Thiết bi đo ̣ nhiêt đô/̣ đô ̣ẩm </v>
          </cell>
          <cell r="D104" t="str">
            <v xml:space="preserve">cái </v>
          </cell>
          <cell r="E104">
            <v>150000000</v>
          </cell>
          <cell r="F104">
            <v>10</v>
          </cell>
        </row>
        <row r="105">
          <cell r="B105" t="str">
            <v>TB103</v>
          </cell>
          <cell r="C105" t="str">
            <v xml:space="preserve">Thiết bi đo  tốc đô ̣gió </v>
          </cell>
          <cell r="D105" t="str">
            <v xml:space="preserve">cái </v>
          </cell>
          <cell r="E105">
            <v>150000000</v>
          </cell>
          <cell r="F105">
            <v>10</v>
          </cell>
        </row>
        <row r="106">
          <cell r="B106" t="str">
            <v>TB104</v>
          </cell>
          <cell r="C106" t="str">
            <v xml:space="preserve">Thiết bi đo áp suất khí quyển </v>
          </cell>
          <cell r="D106" t="str">
            <v xml:space="preserve">cái </v>
          </cell>
          <cell r="E106">
            <v>150000000</v>
          </cell>
          <cell r="F106">
            <v>10</v>
          </cell>
        </row>
        <row r="107">
          <cell r="B107" t="str">
            <v>TB105</v>
          </cell>
          <cell r="C107" t="str">
            <v xml:space="preserve">Thiết bi đo bức xa ̣măt tṛời </v>
          </cell>
          <cell r="D107" t="str">
            <v xml:space="preserve">cái </v>
          </cell>
          <cell r="E107">
            <v>150000000</v>
          </cell>
          <cell r="F107">
            <v>10</v>
          </cell>
        </row>
        <row r="108">
          <cell r="B108" t="str">
            <v>TB106</v>
          </cell>
          <cell r="C108" t="str">
            <v xml:space="preserve">Thiết bị đo chênh áp </v>
          </cell>
          <cell r="D108" t="str">
            <v xml:space="preserve">Bộ </v>
          </cell>
          <cell r="E108">
            <v>16923000</v>
          </cell>
          <cell r="F108">
            <v>10</v>
          </cell>
        </row>
        <row r="109">
          <cell r="B109" t="str">
            <v>TB107</v>
          </cell>
          <cell r="C109" t="str">
            <v>Thiết bị đo đa chỉ tiêu</v>
          </cell>
          <cell r="D109" t="str">
            <v>cái</v>
          </cell>
          <cell r="E109">
            <v>198000000</v>
          </cell>
          <cell r="F109">
            <v>8</v>
          </cell>
        </row>
        <row r="110">
          <cell r="B110" t="str">
            <v>TB108</v>
          </cell>
          <cell r="C110" t="str">
            <v>Thiết bị đo độ ẩm hiện số</v>
          </cell>
          <cell r="D110" t="str">
            <v xml:space="preserve">bộ </v>
          </cell>
          <cell r="E110">
            <v>150000000</v>
          </cell>
          <cell r="F110">
            <v>10</v>
          </cell>
        </row>
        <row r="111">
          <cell r="B111" t="str">
            <v>TB109</v>
          </cell>
          <cell r="C111" t="str">
            <v>Thiết bị đo độ muối</v>
          </cell>
          <cell r="D111" t="str">
            <v xml:space="preserve">cái </v>
          </cell>
          <cell r="E111">
            <v>198000000</v>
          </cell>
          <cell r="F111">
            <v>8</v>
          </cell>
        </row>
        <row r="112">
          <cell r="B112" t="str">
            <v>TB110</v>
          </cell>
          <cell r="C112" t="str">
            <v xml:space="preserve">Thiết bị đo độ rung </v>
          </cell>
          <cell r="D112" t="str">
            <v xml:space="preserve">bộ </v>
          </cell>
          <cell r="E112">
            <v>78000000</v>
          </cell>
        </row>
        <row r="113">
          <cell r="B113" t="str">
            <v>TB111</v>
          </cell>
          <cell r="C113" t="str">
            <v>Thiết bị đo gió cầm tay</v>
          </cell>
          <cell r="D113" t="str">
            <v>bộ</v>
          </cell>
          <cell r="E113">
            <v>16923000</v>
          </cell>
          <cell r="F113">
            <v>10</v>
          </cell>
        </row>
        <row r="114">
          <cell r="B114" t="str">
            <v>TB112</v>
          </cell>
          <cell r="C114" t="str">
            <v xml:space="preserve">Thiết bị đo hiện số </v>
          </cell>
          <cell r="D114" t="str">
            <v xml:space="preserve">bộ </v>
          </cell>
          <cell r="E114">
            <v>16923000</v>
          </cell>
          <cell r="F114">
            <v>10</v>
          </cell>
        </row>
        <row r="115">
          <cell r="B115" t="str">
            <v>TB113</v>
          </cell>
          <cell r="C115" t="str">
            <v>Thiết bị đo hiện số và lưu kết quả</v>
          </cell>
          <cell r="D115" t="str">
            <v>bộ</v>
          </cell>
          <cell r="E115">
            <v>26950000</v>
          </cell>
          <cell r="F115">
            <v>10</v>
          </cell>
        </row>
        <row r="116">
          <cell r="B116" t="str">
            <v>TB114</v>
          </cell>
          <cell r="C116" t="str">
            <v>Thiết bị đo hướng gió</v>
          </cell>
          <cell r="D116" t="str">
            <v xml:space="preserve">bộ </v>
          </cell>
          <cell r="E116">
            <v>150000000</v>
          </cell>
          <cell r="F116">
            <v>10</v>
          </cell>
        </row>
        <row r="117">
          <cell r="B117" t="str">
            <v>TB115</v>
          </cell>
          <cell r="C117" t="str">
            <v xml:space="preserve">Thiết bị đo lưu lượng khí  </v>
          </cell>
          <cell r="D117" t="str">
            <v xml:space="preserve">bộ </v>
          </cell>
          <cell r="E117">
            <v>25000000</v>
          </cell>
          <cell r="F117">
            <v>10</v>
          </cell>
        </row>
        <row r="118">
          <cell r="B118" t="str">
            <v>TB116</v>
          </cell>
          <cell r="C118" t="str">
            <v xml:space="preserve">Thiết bị đo nhiệt độ hiện số </v>
          </cell>
          <cell r="D118" t="str">
            <v xml:space="preserve">bộ </v>
          </cell>
          <cell r="E118">
            <v>150000000</v>
          </cell>
          <cell r="F118">
            <v>10</v>
          </cell>
        </row>
        <row r="119">
          <cell r="B119" t="str">
            <v>TB117</v>
          </cell>
          <cell r="C119" t="str">
            <v xml:space="preserve">Thiết bị đo tiếng ồn tích phân </v>
          </cell>
          <cell r="D119" t="str">
            <v xml:space="preserve">bộ </v>
          </cell>
          <cell r="E119">
            <v>11970000</v>
          </cell>
          <cell r="F119">
            <v>10</v>
          </cell>
        </row>
        <row r="120">
          <cell r="B120" t="str">
            <v>TB118</v>
          </cell>
          <cell r="C120" t="str">
            <v>Thiết bị đo tốc độ gió hiện số</v>
          </cell>
          <cell r="D120" t="str">
            <v xml:space="preserve">bộ </v>
          </cell>
          <cell r="E120">
            <v>150000000</v>
          </cell>
          <cell r="F120">
            <v>10</v>
          </cell>
        </row>
        <row r="121">
          <cell r="B121" t="str">
            <v>TB119</v>
          </cell>
          <cell r="C121" t="str">
            <v>Thiết bị hấp tiệt trùng</v>
          </cell>
          <cell r="D121" t="str">
            <v>bộ</v>
          </cell>
          <cell r="E121">
            <v>67200000</v>
          </cell>
          <cell r="F121">
            <v>10</v>
          </cell>
        </row>
        <row r="122">
          <cell r="B122" t="str">
            <v>TB120</v>
          </cell>
          <cell r="C122" t="str">
            <v xml:space="preserve">Thiết bị hiệu chuẩn lưu lượng </v>
          </cell>
          <cell r="D122" t="str">
            <v xml:space="preserve">bộ </v>
          </cell>
          <cell r="E122">
            <v>31500000</v>
          </cell>
          <cell r="F122">
            <v>10</v>
          </cell>
        </row>
        <row r="123">
          <cell r="B123" t="str">
            <v>TB121</v>
          </cell>
          <cell r="C123" t="str">
            <v xml:space="preserve">Thiết bị hút mẫu  </v>
          </cell>
          <cell r="D123" t="str">
            <v xml:space="preserve">Bộ </v>
          </cell>
          <cell r="E123">
            <v>20000000</v>
          </cell>
          <cell r="F123">
            <v>8</v>
          </cell>
        </row>
        <row r="124">
          <cell r="B124" t="str">
            <v>TB122</v>
          </cell>
          <cell r="C124" t="str">
            <v xml:space="preserve">Thiết bị lấy mẫu bui (ống probe) </v>
          </cell>
          <cell r="D124" t="str">
            <v xml:space="preserve">bộ </v>
          </cell>
          <cell r="E124">
            <v>150000000</v>
          </cell>
          <cell r="F124">
            <v>8</v>
          </cell>
        </row>
        <row r="125">
          <cell r="B125" t="str">
            <v>TB123</v>
          </cell>
          <cell r="C125" t="str">
            <v>Thiết bị lấy mẫu bụi PM10,  bụi PM2,5, bụi TSP</v>
          </cell>
          <cell r="D125" t="str">
            <v xml:space="preserve">bộ </v>
          </cell>
          <cell r="E125">
            <v>93609000</v>
          </cell>
          <cell r="F125">
            <v>8</v>
          </cell>
        </row>
        <row r="126">
          <cell r="B126" t="str">
            <v>TB124</v>
          </cell>
          <cell r="C126" t="str">
            <v>Thiết bị lấy mẫu chất thải rắn</v>
          </cell>
          <cell r="D126" t="str">
            <v xml:space="preserve">bộ </v>
          </cell>
          <cell r="E126">
            <v>75000000</v>
          </cell>
          <cell r="F126">
            <v>8</v>
          </cell>
        </row>
        <row r="127">
          <cell r="B127" t="str">
            <v>TB125</v>
          </cell>
          <cell r="C127" t="str">
            <v>Thiết bị lấy mẫu đất</v>
          </cell>
          <cell r="D127" t="str">
            <v xml:space="preserve">bộ </v>
          </cell>
          <cell r="E127">
            <v>120000000</v>
          </cell>
          <cell r="F127">
            <v>8</v>
          </cell>
        </row>
        <row r="128">
          <cell r="B128" t="str">
            <v>TB126</v>
          </cell>
          <cell r="C128" t="str">
            <v>Thiết bị lấy mẫu động vật phù du</v>
          </cell>
          <cell r="D128" t="str">
            <v>bộ</v>
          </cell>
          <cell r="E128">
            <v>21000000</v>
          </cell>
          <cell r="F128">
            <v>8</v>
          </cell>
        </row>
        <row r="129">
          <cell r="B129" t="str">
            <v>TB127</v>
          </cell>
          <cell r="C129" t="str">
            <v xml:space="preserve">Thiết bị lấy mẫu khí NOx </v>
          </cell>
          <cell r="D129" t="str">
            <v xml:space="preserve">bộ </v>
          </cell>
          <cell r="E129">
            <v>56500000</v>
          </cell>
          <cell r="F129">
            <v>8</v>
          </cell>
        </row>
        <row r="130">
          <cell r="B130" t="str">
            <v>TB128</v>
          </cell>
          <cell r="C130" t="str">
            <v xml:space="preserve">Thiết bị lấy mẫu khí Oxy </v>
          </cell>
          <cell r="D130" t="str">
            <v xml:space="preserve">cái </v>
          </cell>
          <cell r="E130">
            <v>55000000</v>
          </cell>
          <cell r="F130">
            <v>8</v>
          </cell>
        </row>
        <row r="131">
          <cell r="B131" t="str">
            <v>TB129</v>
          </cell>
          <cell r="C131" t="str">
            <v>Thiết bị lấy mẫu khí SO2</v>
          </cell>
          <cell r="D131" t="str">
            <v xml:space="preserve">bộ </v>
          </cell>
          <cell r="E131">
            <v>40500000</v>
          </cell>
          <cell r="F131">
            <v>8</v>
          </cell>
        </row>
        <row r="132">
          <cell r="B132" t="str">
            <v>TB130</v>
          </cell>
          <cell r="C132" t="str">
            <v>Thiết bị lấy mẫu nước</v>
          </cell>
          <cell r="D132" t="str">
            <v>bộ</v>
          </cell>
          <cell r="E132">
            <v>56500000</v>
          </cell>
          <cell r="F132">
            <v>8</v>
          </cell>
        </row>
        <row r="133">
          <cell r="B133" t="str">
            <v>TB131</v>
          </cell>
          <cell r="C133" t="str">
            <v xml:space="preserve">Thiết bị lấy mẫu sinh vật và bộ sàng </v>
          </cell>
          <cell r="D133" t="str">
            <v>bộ</v>
          </cell>
          <cell r="E133">
            <v>75000000</v>
          </cell>
          <cell r="F133">
            <v>8</v>
          </cell>
        </row>
        <row r="134">
          <cell r="B134" t="str">
            <v>TB132</v>
          </cell>
          <cell r="C134" t="str">
            <v>Thiết bị lấy mẫu thực vật phù du</v>
          </cell>
          <cell r="D134" t="str">
            <v>bộ</v>
          </cell>
          <cell r="E134">
            <v>21000000</v>
          </cell>
          <cell r="F134">
            <v>8</v>
          </cell>
        </row>
        <row r="135">
          <cell r="B135" t="str">
            <v>TB133</v>
          </cell>
          <cell r="C135" t="str">
            <v>Thiết bị lấy mẫu trầm tích</v>
          </cell>
          <cell r="D135" t="str">
            <v xml:space="preserve">Cái </v>
          </cell>
          <cell r="E135">
            <v>132000000</v>
          </cell>
          <cell r="F135">
            <v>8</v>
          </cell>
        </row>
        <row r="136">
          <cell r="B136" t="str">
            <v>TB134</v>
          </cell>
          <cell r="C136" t="str">
            <v>Thiết bị lấy mẫu trầm tích và tời chuyên dụng</v>
          </cell>
          <cell r="D136" t="str">
            <v>bộ</v>
          </cell>
          <cell r="E136">
            <v>132000000</v>
          </cell>
          <cell r="F136">
            <v>8</v>
          </cell>
        </row>
        <row r="137">
          <cell r="B137" t="str">
            <v>TB135</v>
          </cell>
          <cell r="C137" t="str">
            <v>Thiết bị lọc nước siêu sạch</v>
          </cell>
          <cell r="D137" t="str">
            <v>bộ</v>
          </cell>
          <cell r="E137">
            <v>198000000</v>
          </cell>
          <cell r="F137">
            <v>8</v>
          </cell>
        </row>
        <row r="138">
          <cell r="B138" t="str">
            <v>TB136</v>
          </cell>
          <cell r="C138" t="str">
            <v>Thiết bị phá mẫu</v>
          </cell>
          <cell r="D138" t="str">
            <v>bộ</v>
          </cell>
          <cell r="E138">
            <v>28350000</v>
          </cell>
          <cell r="F138">
            <v>10</v>
          </cell>
        </row>
        <row r="139">
          <cell r="B139" t="str">
            <v>TB137</v>
          </cell>
          <cell r="C139" t="str">
            <v xml:space="preserve">Thiết bị phân tích IC </v>
          </cell>
          <cell r="D139" t="str">
            <v xml:space="preserve">bộ </v>
          </cell>
          <cell r="E139">
            <v>900000000</v>
          </cell>
          <cell r="F139">
            <v>10</v>
          </cell>
        </row>
        <row r="140">
          <cell r="B140" t="str">
            <v>TB138</v>
          </cell>
          <cell r="C140" t="str">
            <v>Thiết bị phản ứng COD</v>
          </cell>
          <cell r="D140" t="str">
            <v>bộ</v>
          </cell>
          <cell r="E140">
            <v>71568000</v>
          </cell>
          <cell r="F140">
            <v>8</v>
          </cell>
        </row>
        <row r="141">
          <cell r="B141" t="str">
            <v>TB139</v>
          </cell>
          <cell r="C141" t="str">
            <v>Thiết bị picnomet</v>
          </cell>
          <cell r="D141" t="str">
            <v xml:space="preserve">bộ </v>
          </cell>
          <cell r="E141">
            <v>21000000</v>
          </cell>
          <cell r="F141">
            <v>10</v>
          </cell>
        </row>
        <row r="142">
          <cell r="B142" t="str">
            <v>TB140</v>
          </cell>
          <cell r="C142" t="str">
            <v xml:space="preserve">Thiết bị sinh khí chuẩn </v>
          </cell>
          <cell r="D142" t="str">
            <v xml:space="preserve">cái </v>
          </cell>
          <cell r="E142">
            <v>60000000</v>
          </cell>
          <cell r="F142">
            <v>10</v>
          </cell>
        </row>
        <row r="143">
          <cell r="B143" t="str">
            <v>TB141</v>
          </cell>
          <cell r="C143" t="str">
            <v xml:space="preserve">Thiết bị sinh khí zero </v>
          </cell>
          <cell r="D143" t="str">
            <v xml:space="preserve">Bộ </v>
          </cell>
          <cell r="E143">
            <v>45000000</v>
          </cell>
          <cell r="F143">
            <v>10</v>
          </cell>
        </row>
        <row r="144">
          <cell r="B144" t="str">
            <v>TB142</v>
          </cell>
          <cell r="C144" t="str">
            <v>Thiết bị Sóng ký</v>
          </cell>
          <cell r="D144" t="str">
            <v>bộ</v>
          </cell>
          <cell r="E144">
            <v>120000</v>
          </cell>
          <cell r="F144">
            <v>5</v>
          </cell>
        </row>
        <row r="145">
          <cell r="B145" t="str">
            <v>TB143</v>
          </cell>
          <cell r="C145" t="str">
            <v xml:space="preserve">Thước dây </v>
          </cell>
          <cell r="D145" t="str">
            <v xml:space="preserve">Cái </v>
          </cell>
          <cell r="E145">
            <v>533500</v>
          </cell>
          <cell r="F145">
            <v>5</v>
          </cell>
        </row>
        <row r="146">
          <cell r="B146" t="str">
            <v>TB144</v>
          </cell>
          <cell r="C146" t="str">
            <v xml:space="preserve">Thuyền máy (ca nô) </v>
          </cell>
          <cell r="D146" t="str">
            <v xml:space="preserve">cái </v>
          </cell>
          <cell r="E146">
            <v>150000000</v>
          </cell>
          <cell r="F146">
            <v>8</v>
          </cell>
        </row>
        <row r="147">
          <cell r="B147" t="str">
            <v>TB145</v>
          </cell>
          <cell r="C147" t="str">
            <v>Tủ ấm</v>
          </cell>
          <cell r="D147" t="str">
            <v>Cái</v>
          </cell>
          <cell r="E147">
            <v>46200000</v>
          </cell>
          <cell r="F147">
            <v>8</v>
          </cell>
        </row>
        <row r="148">
          <cell r="B148" t="str">
            <v>TB146</v>
          </cell>
          <cell r="C148" t="str">
            <v>Tủ bảo quản mẫu</v>
          </cell>
          <cell r="D148" t="str">
            <v xml:space="preserve">cái </v>
          </cell>
          <cell r="E148">
            <v>34700000</v>
          </cell>
          <cell r="F148">
            <v>10</v>
          </cell>
        </row>
        <row r="149">
          <cell r="B149" t="str">
            <v>TB147</v>
          </cell>
          <cell r="C149" t="str">
            <v>Tủ cấy vi sinh</v>
          </cell>
          <cell r="D149" t="str">
            <v>Cái</v>
          </cell>
          <cell r="E149">
            <v>419580000</v>
          </cell>
          <cell r="F149">
            <v>8</v>
          </cell>
        </row>
        <row r="150">
          <cell r="B150" t="str">
            <v>TB148</v>
          </cell>
          <cell r="C150" t="str">
            <v xml:space="preserve">Tủ hút </v>
          </cell>
          <cell r="D150" t="str">
            <v xml:space="preserve">cái </v>
          </cell>
          <cell r="E150">
            <v>198000000</v>
          </cell>
          <cell r="F150">
            <v>8</v>
          </cell>
        </row>
        <row r="151">
          <cell r="B151" t="str">
            <v>TB149</v>
          </cell>
          <cell r="C151" t="str">
            <v xml:space="preserve">Tủ lưu hóa chất chuẩn </v>
          </cell>
          <cell r="D151" t="str">
            <v xml:space="preserve">Cái </v>
          </cell>
          <cell r="E151">
            <v>69500000</v>
          </cell>
          <cell r="F151">
            <v>8</v>
          </cell>
        </row>
        <row r="152">
          <cell r="B152" t="str">
            <v>TB150</v>
          </cell>
          <cell r="C152" t="str">
            <v>Tủ sấy</v>
          </cell>
          <cell r="D152" t="str">
            <v>cái</v>
          </cell>
          <cell r="E152">
            <v>31040000</v>
          </cell>
          <cell r="F152">
            <v>10</v>
          </cell>
        </row>
        <row r="153">
          <cell r="B153" t="str">
            <v>TB151</v>
          </cell>
          <cell r="C153" t="str">
            <v xml:space="preserve">Tủ ủ BOD </v>
          </cell>
          <cell r="D153" t="str">
            <v xml:space="preserve">cái </v>
          </cell>
          <cell r="E153">
            <v>57750000</v>
          </cell>
          <cell r="F153">
            <v>10</v>
          </cell>
        </row>
        <row r="154">
          <cell r="B154" t="str">
            <v>TB152</v>
          </cell>
          <cell r="C154" t="str">
            <v>Điện năng</v>
          </cell>
          <cell r="D154" t="str">
            <v>kw</v>
          </cell>
          <cell r="E154">
            <v>1755</v>
          </cell>
        </row>
        <row r="155">
          <cell r="B155" t="str">
            <v>TB153</v>
          </cell>
          <cell r="C155" t="str">
            <v>Thiết bị đo khí thải</v>
          </cell>
          <cell r="D155" t="str">
            <v>Bộ</v>
          </cell>
          <cell r="E155">
            <v>200000000</v>
          </cell>
          <cell r="F155">
            <v>8</v>
          </cell>
        </row>
        <row r="156">
          <cell r="B156" t="str">
            <v>TB154</v>
          </cell>
          <cell r="C156" t="str">
            <v xml:space="preserve">Modul phân tích khí THC
</v>
          </cell>
          <cell r="D156" t="str">
            <v>Cái</v>
          </cell>
          <cell r="E156">
            <v>150000000</v>
          </cell>
          <cell r="F156">
            <v>5</v>
          </cell>
        </row>
      </sheetData>
      <sheetData sheetId="2">
        <row r="3">
          <cell r="B3" t="str">
            <v>VL1</v>
          </cell>
          <cell r="C3" t="str">
            <v xml:space="preserve"> Aspartic </v>
          </cell>
          <cell r="D3" t="str">
            <v>gam</v>
          </cell>
          <cell r="E3">
            <v>3000</v>
          </cell>
        </row>
        <row r="4">
          <cell r="B4" t="str">
            <v>VL2</v>
          </cell>
          <cell r="C4" t="str">
            <v>(NH4)2Fe(SO4)2.6H2O</v>
          </cell>
          <cell r="D4" t="str">
            <v>gam</v>
          </cell>
          <cell r="E4">
            <v>4219.6000000000004</v>
          </cell>
        </row>
        <row r="5">
          <cell r="B5" t="str">
            <v>VL3</v>
          </cell>
          <cell r="C5" t="str">
            <v>(NH4)2HPO4</v>
          </cell>
          <cell r="D5" t="str">
            <v>gam</v>
          </cell>
          <cell r="E5">
            <v>300</v>
          </cell>
        </row>
        <row r="6">
          <cell r="B6" t="str">
            <v>VL4</v>
          </cell>
          <cell r="C6" t="str">
            <v>(NH4)2SO4</v>
          </cell>
          <cell r="D6" t="str">
            <v>gam</v>
          </cell>
          <cell r="E6">
            <v>954.8</v>
          </cell>
        </row>
        <row r="7">
          <cell r="B7" t="str">
            <v>VL5</v>
          </cell>
          <cell r="C7" t="str">
            <v>(NH4)6Mo7O24.4H2O</v>
          </cell>
          <cell r="D7" t="str">
            <v>gam</v>
          </cell>
          <cell r="E7">
            <v>22000</v>
          </cell>
        </row>
        <row r="8">
          <cell r="B8" t="str">
            <v>VL6</v>
          </cell>
          <cell r="C8" t="str">
            <v xml:space="preserve">1 m Silicon-Tube blue 3,2x6,4 mm </v>
          </cell>
          <cell r="D8" t="str">
            <v xml:space="preserve">m </v>
          </cell>
          <cell r="E8">
            <v>999000</v>
          </cell>
        </row>
        <row r="9">
          <cell r="B9" t="str">
            <v>VL7</v>
          </cell>
          <cell r="C9" t="str">
            <v xml:space="preserve">1 m Silicon-Tube green 3,2x6,4 mm </v>
          </cell>
          <cell r="D9" t="str">
            <v xml:space="preserve">m </v>
          </cell>
          <cell r="E9">
            <v>999000</v>
          </cell>
        </row>
        <row r="10">
          <cell r="B10" t="str">
            <v>VL8</v>
          </cell>
          <cell r="C10" t="str">
            <v xml:space="preserve">1 m Silicon-Tube red 3,2x6,4 mm </v>
          </cell>
          <cell r="D10" t="str">
            <v xml:space="preserve">m </v>
          </cell>
          <cell r="E10">
            <v>999000</v>
          </cell>
        </row>
        <row r="11">
          <cell r="B11" t="str">
            <v>VL9</v>
          </cell>
          <cell r="C11" t="str">
            <v xml:space="preserve">1 m Silicon-Tube white 3,2x6,4 mm </v>
          </cell>
          <cell r="D11" t="str">
            <v xml:space="preserve">m </v>
          </cell>
          <cell r="E11">
            <v>999000</v>
          </cell>
        </row>
        <row r="12">
          <cell r="B12" t="str">
            <v>VL10</v>
          </cell>
          <cell r="C12" t="str">
            <v xml:space="preserve">1,5-Diphenylcacbazid (C13H14N4O) </v>
          </cell>
          <cell r="D12" t="str">
            <v>gam </v>
          </cell>
          <cell r="E12">
            <v>136752</v>
          </cell>
        </row>
        <row r="13">
          <cell r="B13" t="str">
            <v>VL11</v>
          </cell>
          <cell r="C13" t="str">
            <v xml:space="preserve">2,3,5-Triphenyltetrazoliun chlorua </v>
          </cell>
          <cell r="D13" t="str">
            <v>gam</v>
          </cell>
          <cell r="E13">
            <v>96000</v>
          </cell>
        </row>
        <row r="14">
          <cell r="B14" t="str">
            <v>VL12</v>
          </cell>
          <cell r="C14" t="str">
            <v>4-Amino-Antypyrin</v>
          </cell>
          <cell r="D14" t="str">
            <v>Gram</v>
          </cell>
          <cell r="E14">
            <v>15000</v>
          </cell>
        </row>
        <row r="15">
          <cell r="B15" t="str">
            <v>VL13</v>
          </cell>
          <cell r="C15" t="str">
            <v xml:space="preserve">4-hydroxy benzoate (C7H4O3) </v>
          </cell>
          <cell r="D15" t="str">
            <v xml:space="preserve">ml </v>
          </cell>
          <cell r="E15">
            <v>286</v>
          </cell>
        </row>
        <row r="16">
          <cell r="B16" t="str">
            <v>VL14</v>
          </cell>
          <cell r="C16" t="str">
            <v>Aceton</v>
          </cell>
          <cell r="D16" t="str">
            <v>ml</v>
          </cell>
          <cell r="E16">
            <v>539</v>
          </cell>
        </row>
        <row r="17">
          <cell r="B17" t="str">
            <v>VL15</v>
          </cell>
          <cell r="C17" t="str">
            <v xml:space="preserve">a-dipyridin </v>
          </cell>
          <cell r="D17" t="str">
            <v xml:space="preserve">Gam </v>
          </cell>
          <cell r="E17">
            <v>2900</v>
          </cell>
        </row>
        <row r="18">
          <cell r="B18" t="str">
            <v>VL16</v>
          </cell>
          <cell r="C18" t="str">
            <v>Ag2SO4</v>
          </cell>
          <cell r="D18" t="str">
            <v>gam</v>
          </cell>
          <cell r="E18">
            <v>60000</v>
          </cell>
        </row>
        <row r="19">
          <cell r="B19" t="str">
            <v>VL17</v>
          </cell>
          <cell r="C19" t="str">
            <v>Agar</v>
          </cell>
          <cell r="D19" t="str">
            <v>gam</v>
          </cell>
          <cell r="E19">
            <v>7170</v>
          </cell>
        </row>
        <row r="20">
          <cell r="B20" t="str">
            <v>VL18</v>
          </cell>
          <cell r="C20" t="str">
            <v>AgNO3</v>
          </cell>
          <cell r="D20" t="str">
            <v>Gram</v>
          </cell>
          <cell r="E20">
            <v>56000</v>
          </cell>
        </row>
        <row r="21">
          <cell r="B21" t="str">
            <v>VL19</v>
          </cell>
          <cell r="C21" t="str">
            <v>Al(NO3)3</v>
          </cell>
          <cell r="D21" t="str">
            <v>Gam</v>
          </cell>
          <cell r="E21">
            <v>220</v>
          </cell>
        </row>
        <row r="22">
          <cell r="B22" t="str">
            <v>VL20</v>
          </cell>
          <cell r="C22" t="str">
            <v>Ammonium pyrrolidinedithiocarbamate (APDC)</v>
          </cell>
          <cell r="D22" t="str">
            <v>gam</v>
          </cell>
          <cell r="E22">
            <v>710000</v>
          </cell>
        </row>
        <row r="23">
          <cell r="B23" t="str">
            <v>VL21</v>
          </cell>
          <cell r="C23" t="str">
            <v xml:space="preserve">Axít acetic </v>
          </cell>
          <cell r="D23" t="str">
            <v xml:space="preserve">ml </v>
          </cell>
          <cell r="E23">
            <v>440</v>
          </cell>
        </row>
        <row r="24">
          <cell r="B24" t="str">
            <v>VL22</v>
          </cell>
          <cell r="C24" t="str">
            <v>Axit ascorbic</v>
          </cell>
          <cell r="D24" t="str">
            <v>gam</v>
          </cell>
          <cell r="E24">
            <v>10995.6</v>
          </cell>
        </row>
        <row r="25">
          <cell r="B25" t="str">
            <v>VL23</v>
          </cell>
          <cell r="C25" t="str">
            <v>Axit Bacbituric</v>
          </cell>
          <cell r="D25" t="str">
            <v>Gram</v>
          </cell>
          <cell r="E25">
            <v>14500</v>
          </cell>
        </row>
        <row r="26">
          <cell r="B26" t="str">
            <v>VL24</v>
          </cell>
          <cell r="C26" t="str">
            <v xml:space="preserve">Axit oxalic </v>
          </cell>
          <cell r="D26" t="str">
            <v xml:space="preserve">gam </v>
          </cell>
          <cell r="E26">
            <v>5500</v>
          </cell>
        </row>
        <row r="27">
          <cell r="B27" t="str">
            <v>VL25</v>
          </cell>
          <cell r="C27" t="str">
            <v xml:space="preserve">Axit sulphamic </v>
          </cell>
          <cell r="D27" t="str">
            <v xml:space="preserve">gam </v>
          </cell>
          <cell r="E27">
            <v>13200</v>
          </cell>
        </row>
        <row r="28">
          <cell r="B28" t="str">
            <v>VL26</v>
          </cell>
          <cell r="C28" t="str">
            <v xml:space="preserve">Ba(NO3)2 </v>
          </cell>
          <cell r="D28" t="str">
            <v xml:space="preserve">gam </v>
          </cell>
          <cell r="E28">
            <v>3000</v>
          </cell>
        </row>
        <row r="29">
          <cell r="B29" t="str">
            <v>VL27</v>
          </cell>
          <cell r="C29" t="str">
            <v>BaCl2</v>
          </cell>
          <cell r="D29" t="str">
            <v xml:space="preserve">Gam </v>
          </cell>
          <cell r="E29">
            <v>3400</v>
          </cell>
        </row>
        <row r="30">
          <cell r="B30" t="str">
            <v>VL28</v>
          </cell>
          <cell r="C30" t="str">
            <v xml:space="preserve">Bản đồ địa hình </v>
          </cell>
          <cell r="D30" t="str">
            <v xml:space="preserve">tờ </v>
          </cell>
          <cell r="E30">
            <v>50000</v>
          </cell>
        </row>
        <row r="31">
          <cell r="B31" t="str">
            <v>VL29</v>
          </cell>
          <cell r="C31" t="str">
            <v>Băng giấy in</v>
          </cell>
          <cell r="D31" t="str">
            <v>gam</v>
          </cell>
          <cell r="E31">
            <v>640</v>
          </cell>
        </row>
        <row r="32">
          <cell r="B32" t="str">
            <v>VL30</v>
          </cell>
          <cell r="C32" t="str">
            <v xml:space="preserve">Băng loc buị </v>
          </cell>
          <cell r="D32" t="str">
            <v xml:space="preserve">cuôṇ </v>
          </cell>
          <cell r="E32">
            <v>150000</v>
          </cell>
        </row>
        <row r="33">
          <cell r="B33" t="str">
            <v>VL31</v>
          </cell>
          <cell r="C33" t="str">
            <v>Bao đựng mẫu</v>
          </cell>
          <cell r="D33" t="str">
            <v>cái</v>
          </cell>
          <cell r="E33">
            <v>180</v>
          </cell>
        </row>
        <row r="34">
          <cell r="B34" t="str">
            <v>VL32</v>
          </cell>
          <cell r="C34" t="str">
            <v xml:space="preserve">Bộ khử ozôn (DO Unit) </v>
          </cell>
          <cell r="D34" t="str">
            <v xml:space="preserve">bộ </v>
          </cell>
          <cell r="E34">
            <v>12275000</v>
          </cell>
        </row>
        <row r="35">
          <cell r="B35" t="str">
            <v>VL33</v>
          </cell>
          <cell r="C35" t="str">
            <v xml:space="preserve">Bộ làm khô thẩm thấu (Capllary PPD) </v>
          </cell>
          <cell r="D35" t="str">
            <v xml:space="preserve">bô </v>
          </cell>
          <cell r="E35">
            <v>39548000</v>
          </cell>
        </row>
        <row r="36">
          <cell r="B36" t="str">
            <v>VL34</v>
          </cell>
          <cell r="C36" t="str">
            <v xml:space="preserve">Bộ loại hydrocacbon (HC cutter) </v>
          </cell>
          <cell r="D36" t="str">
            <v xml:space="preserve">bộ </v>
          </cell>
          <cell r="E36">
            <v>26591000</v>
          </cell>
        </row>
        <row r="37">
          <cell r="B37" t="str">
            <v>VL35</v>
          </cell>
          <cell r="C37" t="str">
            <v xml:space="preserve">Bộ lọc khí (Air filter) </v>
          </cell>
          <cell r="D37" t="str">
            <v xml:space="preserve">bộ </v>
          </cell>
          <cell r="E37">
            <v>3531000</v>
          </cell>
        </row>
        <row r="38">
          <cell r="B38" t="str">
            <v>VL36</v>
          </cell>
          <cell r="C38" t="str">
            <v xml:space="preserve">Bộ lọc mẫu (Filter element) (24 chiếc) </v>
          </cell>
          <cell r="D38" t="str">
            <v xml:space="preserve">bộ </v>
          </cell>
          <cell r="E38">
            <v>5623000</v>
          </cell>
        </row>
        <row r="39">
          <cell r="B39" t="str">
            <v>VL37</v>
          </cell>
          <cell r="C39" t="str">
            <v xml:space="preserve">Bô ̣màng bơm, van, gioăng đêṃ </v>
          </cell>
          <cell r="D39" t="str">
            <v>bô ̣</v>
          </cell>
          <cell r="E39">
            <v>900000</v>
          </cell>
        </row>
        <row r="40">
          <cell r="B40" t="str">
            <v>VL38</v>
          </cell>
          <cell r="C40" t="str">
            <v xml:space="preserve">Bộ màng ngăn (Diaphragm assembly) </v>
          </cell>
          <cell r="D40" t="str">
            <v xml:space="preserve">bộ </v>
          </cell>
          <cell r="E40">
            <v>4690000</v>
          </cell>
        </row>
        <row r="41">
          <cell r="B41" t="str">
            <v>VL39</v>
          </cell>
          <cell r="C41" t="str">
            <v xml:space="preserve">Bộ van và màng airmo PUMP </v>
          </cell>
          <cell r="D41" t="str">
            <v xml:space="preserve">bộ </v>
          </cell>
          <cell r="E41">
            <v>5500000</v>
          </cell>
        </row>
        <row r="42">
          <cell r="B42" t="str">
            <v>VL40</v>
          </cell>
          <cell r="C42" t="str">
            <v xml:space="preserve">Bơm (Pump Unit) (230V)     </v>
          </cell>
          <cell r="D42" t="str">
            <v xml:space="preserve">bộ </v>
          </cell>
          <cell r="E42">
            <v>51121000</v>
          </cell>
        </row>
        <row r="43">
          <cell r="B43" t="str">
            <v>VL41</v>
          </cell>
          <cell r="C43" t="str">
            <v xml:space="preserve">Bơm khô </v>
          </cell>
          <cell r="D43" t="str">
            <v xml:space="preserve">bộ </v>
          </cell>
          <cell r="E43">
            <v>97125000</v>
          </cell>
        </row>
        <row r="44">
          <cell r="B44" t="str">
            <v>VL42</v>
          </cell>
          <cell r="C44" t="str">
            <v xml:space="preserve">Bơm mẫu </v>
          </cell>
          <cell r="D44" t="str">
            <v xml:space="preserve">bộ </v>
          </cell>
          <cell r="E44">
            <v>94943000</v>
          </cell>
        </row>
        <row r="45">
          <cell r="B45" t="str">
            <v>VL43</v>
          </cell>
          <cell r="C45" t="str">
            <v>Bông</v>
          </cell>
          <cell r="D45" t="str">
            <v>kg</v>
          </cell>
          <cell r="E45">
            <v>220000</v>
          </cell>
        </row>
        <row r="46">
          <cell r="B46" t="str">
            <v>VL44</v>
          </cell>
          <cell r="C46" t="str">
            <v>Bông thủy tinh</v>
          </cell>
          <cell r="D46" t="str">
            <v>gam</v>
          </cell>
          <cell r="E46">
            <v>7280</v>
          </cell>
        </row>
        <row r="47">
          <cell r="B47" t="str">
            <v>VL45</v>
          </cell>
          <cell r="C47" t="str">
            <v xml:space="preserve">Bột Cd </v>
          </cell>
          <cell r="D47" t="str">
            <v>gam</v>
          </cell>
          <cell r="E47">
            <v>31504</v>
          </cell>
        </row>
        <row r="48">
          <cell r="B48" t="str">
            <v>VL46</v>
          </cell>
          <cell r="C48" t="str">
            <v xml:space="preserve">Bột Niken </v>
          </cell>
          <cell r="D48" t="str">
            <v xml:space="preserve">gam </v>
          </cell>
          <cell r="E48">
            <v>1820</v>
          </cell>
        </row>
        <row r="49">
          <cell r="B49" t="str">
            <v>VL47</v>
          </cell>
          <cell r="C49" t="str">
            <v>Bột Pd</v>
          </cell>
          <cell r="D49" t="str">
            <v>gam</v>
          </cell>
          <cell r="E49">
            <v>1818180</v>
          </cell>
        </row>
        <row r="50">
          <cell r="B50" t="str">
            <v>VL48</v>
          </cell>
          <cell r="C50" t="str">
            <v xml:space="preserve">Brôm </v>
          </cell>
          <cell r="D50" t="str">
            <v xml:space="preserve">ml </v>
          </cell>
          <cell r="E50">
            <v>1400</v>
          </cell>
        </row>
        <row r="51">
          <cell r="B51" t="str">
            <v>VL49</v>
          </cell>
          <cell r="C51" t="str">
            <v>Bromothymol xanh</v>
          </cell>
          <cell r="D51" t="str">
            <v>gam</v>
          </cell>
          <cell r="E51">
            <v>15000</v>
          </cell>
        </row>
        <row r="52">
          <cell r="B52" t="str">
            <v>VL50</v>
          </cell>
          <cell r="C52" t="str">
            <v xml:space="preserve">Bút ghi kính </v>
          </cell>
          <cell r="D52" t="str">
            <v xml:space="preserve">cái </v>
          </cell>
          <cell r="E52">
            <v>20000</v>
          </cell>
        </row>
        <row r="53">
          <cell r="B53" t="str">
            <v>VL51</v>
          </cell>
          <cell r="C53" t="str">
            <v>C12H8N2.H2O</v>
          </cell>
          <cell r="D53" t="str">
            <v>gam</v>
          </cell>
          <cell r="E53">
            <v>400</v>
          </cell>
        </row>
        <row r="54">
          <cell r="B54" t="str">
            <v>VL52</v>
          </cell>
          <cell r="C54" t="str">
            <v xml:space="preserve">C19H32O3S </v>
          </cell>
          <cell r="D54" t="str">
            <v xml:space="preserve">ml </v>
          </cell>
          <cell r="E54">
            <v>30</v>
          </cell>
        </row>
        <row r="55">
          <cell r="B55" t="str">
            <v>VL53</v>
          </cell>
          <cell r="C55" t="str">
            <v>C3N3O3Cl2Na.2H2O</v>
          </cell>
          <cell r="D55" t="str">
            <v>gam</v>
          </cell>
          <cell r="E55">
            <v>300</v>
          </cell>
        </row>
        <row r="56">
          <cell r="B56" t="str">
            <v>VL54</v>
          </cell>
          <cell r="C56" t="str">
            <v>C4H9OH</v>
          </cell>
          <cell r="D56" t="str">
            <v>ml</v>
          </cell>
          <cell r="E56">
            <v>1680</v>
          </cell>
        </row>
        <row r="57">
          <cell r="B57" t="str">
            <v>VL55</v>
          </cell>
          <cell r="C57" t="str">
            <v>C5H8NO4Na</v>
          </cell>
          <cell r="D57" t="str">
            <v>gam</v>
          </cell>
          <cell r="E57">
            <v>4540</v>
          </cell>
        </row>
        <row r="58">
          <cell r="B58" t="str">
            <v>VL56</v>
          </cell>
          <cell r="C58" t="str">
            <v>C7H5NaO3</v>
          </cell>
          <cell r="D58" t="str">
            <v>gam</v>
          </cell>
          <cell r="E58">
            <v>4540</v>
          </cell>
        </row>
        <row r="59">
          <cell r="B59" t="str">
            <v>VL57</v>
          </cell>
          <cell r="C59" t="str">
            <v xml:space="preserve">Ca(NO3)2 </v>
          </cell>
          <cell r="D59" t="str">
            <v xml:space="preserve">gam </v>
          </cell>
          <cell r="E59">
            <v>2160</v>
          </cell>
        </row>
        <row r="60">
          <cell r="B60" t="str">
            <v>VL58</v>
          </cell>
          <cell r="C60" t="str">
            <v xml:space="preserve">Cacbon disulfide (CS2) </v>
          </cell>
          <cell r="D60" t="str">
            <v xml:space="preserve">ml </v>
          </cell>
          <cell r="E60">
            <v>7000</v>
          </cell>
        </row>
        <row r="61">
          <cell r="B61" t="str">
            <v>VL59</v>
          </cell>
          <cell r="C61" t="str">
            <v>CaCl2</v>
          </cell>
          <cell r="D61" t="str">
            <v>gam</v>
          </cell>
          <cell r="E61">
            <v>2500</v>
          </cell>
        </row>
        <row r="62">
          <cell r="B62" t="str">
            <v>VL60</v>
          </cell>
          <cell r="C62" t="str">
            <v>CaCO3</v>
          </cell>
          <cell r="D62" t="str">
            <v>Gam</v>
          </cell>
          <cell r="E62">
            <v>3249.4</v>
          </cell>
        </row>
        <row r="63">
          <cell r="B63" t="str">
            <v>VL61</v>
          </cell>
          <cell r="C63" t="str">
            <v>Canh thang BGBL</v>
          </cell>
          <cell r="D63" t="str">
            <v>gam</v>
          </cell>
          <cell r="E63">
            <v>2700</v>
          </cell>
        </row>
        <row r="64">
          <cell r="B64" t="str">
            <v>VL62</v>
          </cell>
          <cell r="C64" t="str">
            <v>Canh thang lactose LT</v>
          </cell>
          <cell r="D64" t="str">
            <v>gam</v>
          </cell>
          <cell r="E64">
            <v>2460</v>
          </cell>
        </row>
        <row r="65">
          <cell r="B65" t="str">
            <v>VL63</v>
          </cell>
          <cell r="C65" t="str">
            <v xml:space="preserve">Catalyst kit </v>
          </cell>
          <cell r="D65" t="str">
            <v xml:space="preserve">bộ </v>
          </cell>
          <cell r="E65">
            <v>3990000</v>
          </cell>
        </row>
        <row r="66">
          <cell r="B66" t="str">
            <v>VL64</v>
          </cell>
          <cell r="C66" t="str">
            <v xml:space="preserve">Catalyzer pack </v>
          </cell>
          <cell r="D66" t="str">
            <v xml:space="preserve">bộ </v>
          </cell>
          <cell r="E66">
            <v>3080000</v>
          </cell>
        </row>
        <row r="67">
          <cell r="B67" t="str">
            <v>VL65</v>
          </cell>
          <cell r="C67" t="str">
            <v xml:space="preserve">CdSO4.8H2O </v>
          </cell>
          <cell r="D67" t="str">
            <v xml:space="preserve">gam </v>
          </cell>
          <cell r="E67">
            <v>25135</v>
          </cell>
        </row>
        <row r="68">
          <cell r="B68" t="str">
            <v>VL66</v>
          </cell>
          <cell r="C68" t="str">
            <v>CDTA- C14H22N2O8</v>
          </cell>
          <cell r="D68" t="str">
            <v>gam</v>
          </cell>
          <cell r="E68">
            <v>4280</v>
          </cell>
        </row>
        <row r="69">
          <cell r="B69" t="str">
            <v>VL67</v>
          </cell>
          <cell r="C69" t="str">
            <v>CH2Cl2</v>
          </cell>
          <cell r="D69" t="str">
            <v xml:space="preserve">ml </v>
          </cell>
          <cell r="E69">
            <v>160</v>
          </cell>
        </row>
        <row r="70">
          <cell r="B70" t="str">
            <v>VL68</v>
          </cell>
          <cell r="C70" t="str">
            <v xml:space="preserve">CH3COOC2H5 </v>
          </cell>
          <cell r="D70" t="str">
            <v xml:space="preserve">ml </v>
          </cell>
          <cell r="E70">
            <v>780</v>
          </cell>
        </row>
        <row r="71">
          <cell r="B71" t="str">
            <v>VL69</v>
          </cell>
          <cell r="C71" t="str">
            <v>CH3COOH</v>
          </cell>
          <cell r="D71" t="str">
            <v>Gram</v>
          </cell>
          <cell r="E71">
            <v>500</v>
          </cell>
        </row>
        <row r="72">
          <cell r="B72" t="str">
            <v>VL70</v>
          </cell>
          <cell r="C72" t="str">
            <v>CH3COONa.3H2O</v>
          </cell>
          <cell r="D72" t="str">
            <v>Gram</v>
          </cell>
          <cell r="E72">
            <v>110</v>
          </cell>
        </row>
        <row r="73">
          <cell r="B73" t="str">
            <v>VL71</v>
          </cell>
          <cell r="C73" t="str">
            <v xml:space="preserve">Chai đựng mẫu </v>
          </cell>
          <cell r="D73" t="str">
            <v xml:space="preserve">cái </v>
          </cell>
          <cell r="E73">
            <v>80000</v>
          </cell>
        </row>
        <row r="74">
          <cell r="B74" t="str">
            <v>VL72</v>
          </cell>
          <cell r="C74" t="str">
            <v>Chất chiết cao thịt bò</v>
          </cell>
          <cell r="D74" t="str">
            <v>ml</v>
          </cell>
          <cell r="E74">
            <v>20</v>
          </cell>
        </row>
        <row r="75">
          <cell r="B75" t="str">
            <v>VL73</v>
          </cell>
          <cell r="C75" t="str">
            <v>Chất chiết nấm men</v>
          </cell>
          <cell r="D75" t="str">
            <v>gam</v>
          </cell>
          <cell r="E75">
            <v>3000</v>
          </cell>
        </row>
        <row r="76">
          <cell r="B76" t="str">
            <v>VL74</v>
          </cell>
          <cell r="C76" t="str">
            <v>Chất điện giải</v>
          </cell>
          <cell r="D76" t="str">
            <v>ml</v>
          </cell>
          <cell r="E76">
            <v>540</v>
          </cell>
        </row>
        <row r="77">
          <cell r="B77" t="str">
            <v>VL75</v>
          </cell>
          <cell r="C77" t="str">
            <v xml:space="preserve">Chất hút ẩm chỉ thị chuyên dụng </v>
          </cell>
          <cell r="D77" t="str">
            <v xml:space="preserve">gam </v>
          </cell>
          <cell r="E77">
            <v>500</v>
          </cell>
        </row>
        <row r="78">
          <cell r="B78" t="str">
            <v>VL76</v>
          </cell>
          <cell r="C78" t="str">
            <v>CHCl3</v>
          </cell>
          <cell r="D78" t="str">
            <v>ml</v>
          </cell>
          <cell r="E78">
            <v>140</v>
          </cell>
        </row>
        <row r="79">
          <cell r="B79" t="str">
            <v>VL77</v>
          </cell>
          <cell r="C79" t="str">
            <v>Chiết pha rắn SPE</v>
          </cell>
          <cell r="D79" t="str">
            <v>Cái</v>
          </cell>
          <cell r="E79">
            <v>10000</v>
          </cell>
        </row>
        <row r="80">
          <cell r="B80" t="str">
            <v>VL78</v>
          </cell>
          <cell r="C80" t="str">
            <v>Cloramin T</v>
          </cell>
          <cell r="D80" t="str">
            <v>Gram</v>
          </cell>
          <cell r="E80">
            <v>24000</v>
          </cell>
        </row>
        <row r="81">
          <cell r="B81" t="str">
            <v>VL79</v>
          </cell>
          <cell r="C81" t="str">
            <v xml:space="preserve">Clorobenzen </v>
          </cell>
          <cell r="D81" t="str">
            <v xml:space="preserve">ml </v>
          </cell>
          <cell r="E81">
            <v>8304</v>
          </cell>
        </row>
        <row r="82">
          <cell r="B82" t="str">
            <v>VL80</v>
          </cell>
          <cell r="C82" t="str">
            <v>Cồn lau đầu đo</v>
          </cell>
          <cell r="D82" t="str">
            <v xml:space="preserve">ml </v>
          </cell>
          <cell r="E82">
            <v>35</v>
          </cell>
        </row>
        <row r="83">
          <cell r="B83" t="str">
            <v>VL81</v>
          </cell>
          <cell r="C83" t="str">
            <v xml:space="preserve">Cồn lau dụng cụ </v>
          </cell>
          <cell r="D83" t="str">
            <v xml:space="preserve">ml </v>
          </cell>
          <cell r="E83">
            <v>35</v>
          </cell>
        </row>
        <row r="84">
          <cell r="B84" t="str">
            <v>VL82</v>
          </cell>
          <cell r="C84" t="str">
            <v xml:space="preserve">Cs4Ba2 </v>
          </cell>
          <cell r="D84" t="str">
            <v xml:space="preserve">gam </v>
          </cell>
          <cell r="E84">
            <v>59000</v>
          </cell>
        </row>
        <row r="85">
          <cell r="B85" t="str">
            <v>VL83</v>
          </cell>
          <cell r="C85" t="str">
            <v>CsCl</v>
          </cell>
          <cell r="D85" t="str">
            <v>Gam</v>
          </cell>
          <cell r="E85">
            <v>100</v>
          </cell>
        </row>
        <row r="86">
          <cell r="B86" t="str">
            <v>VL84</v>
          </cell>
          <cell r="C86" t="str">
            <v>CuSO4.5H2O</v>
          </cell>
          <cell r="D86" t="str">
            <v>gam</v>
          </cell>
          <cell r="E86">
            <v>2926</v>
          </cell>
        </row>
        <row r="87">
          <cell r="B87" t="str">
            <v>VL85</v>
          </cell>
          <cell r="C87" t="str">
            <v xml:space="preserve">Đá khô </v>
          </cell>
          <cell r="D87" t="str">
            <v>túi</v>
          </cell>
          <cell r="E87">
            <v>7200</v>
          </cell>
        </row>
        <row r="88">
          <cell r="B88" t="str">
            <v>VL86</v>
          </cell>
          <cell r="C88" t="str">
            <v xml:space="preserve">Đèn PID 10.6 eV </v>
          </cell>
          <cell r="D88" t="str">
            <v xml:space="preserve">chiêc </v>
          </cell>
          <cell r="E88">
            <v>55572000</v>
          </cell>
        </row>
        <row r="89">
          <cell r="B89" t="str">
            <v>VL87</v>
          </cell>
          <cell r="C89" t="str">
            <v xml:space="preserve">Đèn thủy ngân (Mecury lamp) </v>
          </cell>
          <cell r="D89" t="str">
            <v xml:space="preserve">bộ </v>
          </cell>
          <cell r="E89">
            <v>61727000</v>
          </cell>
        </row>
        <row r="90">
          <cell r="B90" t="str">
            <v>VL88</v>
          </cell>
          <cell r="C90" t="str">
            <v xml:space="preserve">Đèn tử ngoại (UV Lamp) UV lamp for internal gas genarator </v>
          </cell>
          <cell r="D90" t="str">
            <v xml:space="preserve">bộ </v>
          </cell>
          <cell r="E90">
            <v>45747000</v>
          </cell>
        </row>
        <row r="91">
          <cell r="B91" t="str">
            <v>VL89</v>
          </cell>
          <cell r="C91" t="str">
            <v xml:space="preserve">Đèn Xenon (Xenon Lamp) </v>
          </cell>
          <cell r="D91" t="str">
            <v xml:space="preserve">cái </v>
          </cell>
          <cell r="E91">
            <v>53057000</v>
          </cell>
        </row>
        <row r="92">
          <cell r="B92" t="str">
            <v>VL90</v>
          </cell>
          <cell r="C92" t="str">
            <v xml:space="preserve">Detectơ vết hat nhâṇ  </v>
          </cell>
          <cell r="D92" t="str">
            <v xml:space="preserve">Cái </v>
          </cell>
          <cell r="E92">
            <v>909100</v>
          </cell>
        </row>
        <row r="93">
          <cell r="B93" t="str">
            <v>VL91</v>
          </cell>
          <cell r="C93" t="str">
            <v xml:space="preserve">Đĩa CD </v>
          </cell>
          <cell r="D93" t="str">
            <v xml:space="preserve">cái </v>
          </cell>
          <cell r="E93">
            <v>9100</v>
          </cell>
        </row>
        <row r="94">
          <cell r="B94" t="str">
            <v>VL92</v>
          </cell>
          <cell r="C94" t="str">
            <v xml:space="preserve">Đĩa điện phân </v>
          </cell>
          <cell r="D94" t="str">
            <v xml:space="preserve">gam </v>
          </cell>
          <cell r="E94">
            <v>3000000</v>
          </cell>
        </row>
        <row r="95">
          <cell r="B95" t="str">
            <v>VL93</v>
          </cell>
          <cell r="C95" t="str">
            <v xml:space="preserve">Diatomit </v>
          </cell>
          <cell r="D95" t="str">
            <v xml:space="preserve">gam </v>
          </cell>
          <cell r="E95">
            <v>2480</v>
          </cell>
        </row>
        <row r="96">
          <cell r="B96" t="str">
            <v>VL94</v>
          </cell>
          <cell r="C96" t="str">
            <v xml:space="preserve">Diatomit cỡ hạt 0,125mm-0,150mm </v>
          </cell>
          <cell r="D96" t="str">
            <v xml:space="preserve">gam </v>
          </cell>
          <cell r="E96">
            <v>2480</v>
          </cell>
        </row>
        <row r="97">
          <cell r="B97" t="str">
            <v>VL95</v>
          </cell>
          <cell r="C97" t="str">
            <v xml:space="preserve">Dietyl ete </v>
          </cell>
          <cell r="D97" t="str">
            <v xml:space="preserve">ml </v>
          </cell>
          <cell r="E97">
            <v>920</v>
          </cell>
        </row>
        <row r="98">
          <cell r="B98" t="str">
            <v>VL96</v>
          </cell>
          <cell r="C98" t="str">
            <v>Diphenylamin</v>
          </cell>
          <cell r="D98" t="str">
            <v>gam</v>
          </cell>
          <cell r="E98">
            <v>1380</v>
          </cell>
        </row>
        <row r="99">
          <cell r="B99" t="str">
            <v>VL97</v>
          </cell>
          <cell r="C99" t="str">
            <v xml:space="preserve">Dithizon </v>
          </cell>
          <cell r="D99" t="str">
            <v xml:space="preserve">Gam </v>
          </cell>
          <cell r="E99">
            <v>2440</v>
          </cell>
        </row>
        <row r="100">
          <cell r="B100" t="str">
            <v>VL98</v>
          </cell>
          <cell r="C100" t="str">
            <v xml:space="preserve">Đồng phtalocyanin tetrasunfonic  (C32H12CuN8O12S4Na4)  </v>
          </cell>
          <cell r="D100" t="str">
            <v xml:space="preserve">gam </v>
          </cell>
          <cell r="E100">
            <v>3910000</v>
          </cell>
        </row>
        <row r="101">
          <cell r="B101" t="str">
            <v>VL99</v>
          </cell>
          <cell r="C101" t="str">
            <v>Dung dịch canxi chuẩn</v>
          </cell>
          <cell r="D101" t="str">
            <v xml:space="preserve">ml  </v>
          </cell>
          <cell r="E101">
            <v>2200</v>
          </cell>
        </row>
        <row r="102">
          <cell r="B102" t="str">
            <v>VL100</v>
          </cell>
          <cell r="C102" t="str">
            <v xml:space="preserve">Dung dịch chuẩn 0 NTU </v>
          </cell>
          <cell r="D102" t="str">
            <v xml:space="preserve">ml </v>
          </cell>
          <cell r="E102">
            <v>2400</v>
          </cell>
        </row>
        <row r="103">
          <cell r="B103" t="str">
            <v>VL101</v>
          </cell>
          <cell r="C103" t="str">
            <v>Dung dịch chuẩn 1.413</v>
          </cell>
          <cell r="D103" t="str">
            <v xml:space="preserve">ml  </v>
          </cell>
          <cell r="E103">
            <v>1280</v>
          </cell>
        </row>
        <row r="104">
          <cell r="B104" t="str">
            <v>VL102</v>
          </cell>
          <cell r="C104" t="str">
            <v xml:space="preserve">Dung dịch chuẩn 100 NTU </v>
          </cell>
          <cell r="D104" t="str">
            <v xml:space="preserve">ml </v>
          </cell>
          <cell r="E104">
            <v>2400</v>
          </cell>
        </row>
        <row r="105">
          <cell r="B105" t="str">
            <v>VL103</v>
          </cell>
          <cell r="C105" t="str">
            <v>Dung dịch chuẩn 1000 Pt-Co</v>
          </cell>
          <cell r="D105" t="str">
            <v>ml</v>
          </cell>
          <cell r="E105">
            <v>2400</v>
          </cell>
        </row>
        <row r="106">
          <cell r="B106" t="str">
            <v>VL104</v>
          </cell>
          <cell r="C106" t="str">
            <v xml:space="preserve">Dung dịch chuẩn 12280 </v>
          </cell>
          <cell r="D106" t="str">
            <v xml:space="preserve">ml </v>
          </cell>
          <cell r="E106">
            <v>1280</v>
          </cell>
        </row>
        <row r="107">
          <cell r="B107" t="str">
            <v>VL105</v>
          </cell>
          <cell r="C107" t="str">
            <v xml:space="preserve">Dung dịch chuẩn 1413 </v>
          </cell>
          <cell r="D107" t="str">
            <v xml:space="preserve">ml </v>
          </cell>
          <cell r="E107">
            <v>1280</v>
          </cell>
        </row>
        <row r="108">
          <cell r="B108" t="str">
            <v>VL106</v>
          </cell>
          <cell r="C108" t="str">
            <v>Dung dịch chuẩn 800 NTU</v>
          </cell>
          <cell r="D108" t="str">
            <v xml:space="preserve">ml </v>
          </cell>
          <cell r="E108">
            <v>2400</v>
          </cell>
        </row>
        <row r="109">
          <cell r="B109" t="str">
            <v>VL107</v>
          </cell>
          <cell r="C109" t="str">
            <v xml:space="preserve">Dung dịch chuẩn 84 </v>
          </cell>
          <cell r="D109" t="str">
            <v xml:space="preserve">ml </v>
          </cell>
          <cell r="E109">
            <v>1280</v>
          </cell>
        </row>
        <row r="110">
          <cell r="B110" t="str">
            <v>VL108</v>
          </cell>
          <cell r="C110" t="str">
            <v>Dung dịch chuẩn Al3+</v>
          </cell>
          <cell r="D110" t="str">
            <v xml:space="preserve">ml </v>
          </cell>
          <cell r="E110">
            <v>11990</v>
          </cell>
        </row>
        <row r="111">
          <cell r="B111" t="str">
            <v>VL109</v>
          </cell>
          <cell r="C111" t="str">
            <v>Dung dịch chuẩn Coban</v>
          </cell>
          <cell r="D111" t="str">
            <v xml:space="preserve">ml </v>
          </cell>
          <cell r="E111">
            <v>3460</v>
          </cell>
        </row>
        <row r="112">
          <cell r="B112" t="str">
            <v>VL110</v>
          </cell>
          <cell r="C112" t="str">
            <v>Dung dịch chuẩn đa nguyên tố (ICP Standard)</v>
          </cell>
          <cell r="D112" t="str">
            <v>ml</v>
          </cell>
          <cell r="E112">
            <v>3280</v>
          </cell>
        </row>
        <row r="113">
          <cell r="B113" t="str">
            <v>VL111</v>
          </cell>
          <cell r="C113" t="str">
            <v xml:space="preserve">Dung dịch chuẩn đồng vị phóng xạ  90Sr hoạt độ (100 -500)Bq </v>
          </cell>
          <cell r="D113" t="str">
            <v xml:space="preserve">ml </v>
          </cell>
          <cell r="E113">
            <v>20500000</v>
          </cell>
        </row>
        <row r="114">
          <cell r="B114" t="str">
            <v>VL112</v>
          </cell>
          <cell r="C114" t="str">
            <v xml:space="preserve">Dung dịch chuẩn đồng vị phóng xạ 239,240Pu hoạt độ (100 -500)Bq </v>
          </cell>
          <cell r="D114" t="str">
            <v xml:space="preserve">ml </v>
          </cell>
          <cell r="E114">
            <v>1200000</v>
          </cell>
        </row>
        <row r="115">
          <cell r="B115" t="str">
            <v>VL113</v>
          </cell>
          <cell r="C115" t="str">
            <v>Dung dịch chuẩn gốc As1000ppm</v>
          </cell>
          <cell r="D115" t="str">
            <v>ml</v>
          </cell>
          <cell r="E115">
            <v>2640</v>
          </cell>
        </row>
        <row r="116">
          <cell r="B116" t="str">
            <v>VL114</v>
          </cell>
          <cell r="C116" t="str">
            <v>Dung dịch chuẩn gốc Cd 1000ppm</v>
          </cell>
          <cell r="D116" t="str">
            <v>ml</v>
          </cell>
          <cell r="E116">
            <v>2640</v>
          </cell>
        </row>
        <row r="117">
          <cell r="B117" t="str">
            <v>VL115</v>
          </cell>
          <cell r="C117" t="str">
            <v>Dung dịch chuẩn gốc Crom (VI) 1.000ppm</v>
          </cell>
          <cell r="D117" t="str">
            <v>ml</v>
          </cell>
          <cell r="E117">
            <v>4400</v>
          </cell>
        </row>
        <row r="118">
          <cell r="B118" t="str">
            <v>VL116</v>
          </cell>
          <cell r="C118" t="str">
            <v>Dung dịch chuẩn gốc Cu 1000ppm</v>
          </cell>
          <cell r="D118" t="str">
            <v>ml</v>
          </cell>
          <cell r="E118">
            <v>2640</v>
          </cell>
        </row>
        <row r="119">
          <cell r="B119" t="str">
            <v>VL117</v>
          </cell>
          <cell r="C119" t="str">
            <v>Dung dịch chuẩn gốc dầu mỡ 1000ppm</v>
          </cell>
          <cell r="D119" t="str">
            <v>ml</v>
          </cell>
          <cell r="E119">
            <v>30900</v>
          </cell>
        </row>
        <row r="120">
          <cell r="B120" t="str">
            <v>VL118</v>
          </cell>
          <cell r="C120" t="str">
            <v>Dung dịch chuẩn gốc F- 1000ppm</v>
          </cell>
          <cell r="D120" t="str">
            <v>ml</v>
          </cell>
          <cell r="E120">
            <v>2640</v>
          </cell>
        </row>
        <row r="121">
          <cell r="B121" t="str">
            <v>VL119</v>
          </cell>
          <cell r="C121" t="str">
            <v>Dung dịch chuẩn gốc Fe 1.000ppm</v>
          </cell>
          <cell r="D121" t="str">
            <v>ml</v>
          </cell>
          <cell r="E121">
            <v>2640</v>
          </cell>
        </row>
        <row r="122">
          <cell r="B122" t="str">
            <v>VL120</v>
          </cell>
          <cell r="C122" t="str">
            <v>Dung dịch chuẩn gốc Hg 1000ppm</v>
          </cell>
          <cell r="D122" t="str">
            <v>ml</v>
          </cell>
          <cell r="E122">
            <v>2640</v>
          </cell>
        </row>
        <row r="123">
          <cell r="B123" t="str">
            <v>VL121</v>
          </cell>
          <cell r="C123" t="str">
            <v>Dung dịch chuẩn gốc Mn 1.000ppm</v>
          </cell>
          <cell r="D123" t="str">
            <v>ml</v>
          </cell>
          <cell r="E123">
            <v>2200</v>
          </cell>
        </row>
        <row r="124">
          <cell r="B124" t="str">
            <v>VL122</v>
          </cell>
          <cell r="C124" t="str">
            <v>Dung dịch chuẩn gốc Ni 1.000ppm</v>
          </cell>
          <cell r="D124" t="str">
            <v>ml</v>
          </cell>
          <cell r="E124">
            <v>2640</v>
          </cell>
        </row>
        <row r="125">
          <cell r="B125" t="str">
            <v>VL123</v>
          </cell>
          <cell r="C125" t="str">
            <v>Dung dịch chuẩn gốc pb 1000ppm</v>
          </cell>
          <cell r="D125" t="str">
            <v>ml</v>
          </cell>
          <cell r="E125">
            <v>2640</v>
          </cell>
        </row>
        <row r="126">
          <cell r="B126" t="str">
            <v>VL124</v>
          </cell>
          <cell r="C126" t="str">
            <v>Dung dịch chuẩn gốc SO42- 1000ppm</v>
          </cell>
          <cell r="D126" t="str">
            <v>ml</v>
          </cell>
          <cell r="E126">
            <v>2640</v>
          </cell>
        </row>
        <row r="127">
          <cell r="B127" t="str">
            <v>VL125</v>
          </cell>
          <cell r="C127" t="str">
            <v>Dung dịch chuẩn gốc Zn 1.000ppm</v>
          </cell>
          <cell r="D127" t="str">
            <v>ml</v>
          </cell>
          <cell r="E127">
            <v>2640</v>
          </cell>
        </row>
        <row r="128">
          <cell r="B128" t="str">
            <v>VL126</v>
          </cell>
          <cell r="C128" t="str">
            <v>Dung dịch chuẩn hỗn hợp nhóm Pyrethroid</v>
          </cell>
          <cell r="D128" t="str">
            <v xml:space="preserve">ml </v>
          </cell>
          <cell r="E128">
            <v>4545460</v>
          </cell>
        </row>
        <row r="129">
          <cell r="B129" t="str">
            <v>VL127</v>
          </cell>
          <cell r="C129" t="str">
            <v>Dung dịch chuẩn K</v>
          </cell>
          <cell r="D129" t="str">
            <v>ml</v>
          </cell>
          <cell r="E129">
            <v>3280</v>
          </cell>
        </row>
        <row r="130">
          <cell r="B130" t="str">
            <v>VL128</v>
          </cell>
          <cell r="C130" t="str">
            <v>Dung dịch chuẩn mix 13 (BVTV nhóm Clo hữu cơ)</v>
          </cell>
          <cell r="D130" t="str">
            <v xml:space="preserve">ml  </v>
          </cell>
          <cell r="E130">
            <v>5000000</v>
          </cell>
        </row>
        <row r="131">
          <cell r="B131" t="str">
            <v>VL129</v>
          </cell>
          <cell r="C131" t="str">
            <v>Dung dịch chuẩn mix 13 (Hóa chất BVTV nhóm phot pho hữu cơ)</v>
          </cell>
          <cell r="D131" t="str">
            <v xml:space="preserve">ml  </v>
          </cell>
          <cell r="E131">
            <v>5000000</v>
          </cell>
        </row>
        <row r="132">
          <cell r="B132" t="str">
            <v>VL130</v>
          </cell>
          <cell r="C132" t="str">
            <v>Dung dịch chuẩn mix 13 (PCBs)</v>
          </cell>
          <cell r="D132" t="str">
            <v xml:space="preserve">ml  </v>
          </cell>
          <cell r="E132">
            <v>5000000</v>
          </cell>
        </row>
        <row r="133">
          <cell r="B133" t="str">
            <v>VL131</v>
          </cell>
          <cell r="C133" t="str">
            <v>Dung dịch chuẩn Na</v>
          </cell>
          <cell r="D133" t="str">
            <v>ml</v>
          </cell>
          <cell r="E133">
            <v>3280</v>
          </cell>
        </row>
        <row r="134">
          <cell r="B134" t="str">
            <v>VL132</v>
          </cell>
          <cell r="C134" t="str">
            <v>Dung dịch chuẩn Na2SiO3</v>
          </cell>
          <cell r="D134" t="str">
            <v xml:space="preserve">ml </v>
          </cell>
          <cell r="E134">
            <v>2200</v>
          </cell>
        </row>
        <row r="135">
          <cell r="B135" t="str">
            <v>VL133</v>
          </cell>
          <cell r="C135" t="str">
            <v>Dung dịch chuẩn NaNO2</v>
          </cell>
          <cell r="D135" t="str">
            <v>ml</v>
          </cell>
          <cell r="E135">
            <v>2200</v>
          </cell>
        </row>
        <row r="136">
          <cell r="B136" t="str">
            <v>VL134</v>
          </cell>
          <cell r="C136" t="str">
            <v>Dung dịch chuẩn NaNO3</v>
          </cell>
          <cell r="D136" t="str">
            <v>ml</v>
          </cell>
          <cell r="E136">
            <v>2640</v>
          </cell>
        </row>
        <row r="137">
          <cell r="B137" t="str">
            <v>VL135</v>
          </cell>
          <cell r="C137" t="str">
            <v xml:space="preserve">Dung dịch chuẩn PAHs </v>
          </cell>
          <cell r="D137" t="str">
            <v xml:space="preserve">ml </v>
          </cell>
          <cell r="E137">
            <v>5000000</v>
          </cell>
        </row>
        <row r="138">
          <cell r="B138" t="str">
            <v>VL136</v>
          </cell>
          <cell r="C138" t="str">
            <v xml:space="preserve">Dung dịch chuẩn PCBs </v>
          </cell>
          <cell r="D138" t="str">
            <v xml:space="preserve">ml </v>
          </cell>
          <cell r="E138">
            <v>5000000</v>
          </cell>
        </row>
        <row r="139">
          <cell r="B139" t="str">
            <v>VL137</v>
          </cell>
          <cell r="C139" t="str">
            <v xml:space="preserve">Dung dịch chuẩn pH  </v>
          </cell>
          <cell r="D139" t="str">
            <v xml:space="preserve">hộp </v>
          </cell>
          <cell r="E139">
            <v>410000</v>
          </cell>
        </row>
        <row r="140">
          <cell r="B140" t="str">
            <v>VL138</v>
          </cell>
          <cell r="C140" t="str">
            <v xml:space="preserve">Dung dịch chuẩn pH ở giá trị pH = 4 </v>
          </cell>
          <cell r="D140" t="str">
            <v>ml</v>
          </cell>
          <cell r="E140">
            <v>1100</v>
          </cell>
        </row>
        <row r="141">
          <cell r="B141" t="str">
            <v>VL139</v>
          </cell>
          <cell r="C141" t="str">
            <v xml:space="preserve">Dung dịch chuẩn pH ở giá trị pH = 4 và pH = 10 </v>
          </cell>
          <cell r="D141" t="str">
            <v xml:space="preserve">ml </v>
          </cell>
          <cell r="E141">
            <v>1100</v>
          </cell>
        </row>
        <row r="142">
          <cell r="B142" t="str">
            <v>VL140</v>
          </cell>
          <cell r="C142" t="str">
            <v>Dung dịch chuẩn pH ở giá trị pH = 4 và pH = 7</v>
          </cell>
          <cell r="D142" t="str">
            <v>ml</v>
          </cell>
          <cell r="E142">
            <v>660</v>
          </cell>
        </row>
        <row r="143">
          <cell r="B143" t="str">
            <v>VL141</v>
          </cell>
          <cell r="C143" t="str">
            <v>Dung dịch chuẩn pH ở pH = 4, pH = 7, pH = 10</v>
          </cell>
          <cell r="D143" t="str">
            <v xml:space="preserve">ml </v>
          </cell>
          <cell r="E143">
            <v>1640</v>
          </cell>
        </row>
        <row r="144">
          <cell r="B144" t="str">
            <v>VL142</v>
          </cell>
          <cell r="C144" t="str">
            <v>Dung dịch chuẩn pH pH = 10</v>
          </cell>
          <cell r="D144" t="str">
            <v>ml</v>
          </cell>
          <cell r="E144">
            <v>1320</v>
          </cell>
        </row>
        <row r="145">
          <cell r="B145" t="str">
            <v>VL143</v>
          </cell>
          <cell r="C145" t="str">
            <v>Dung dịch chuẩn P-PO4</v>
          </cell>
          <cell r="D145" t="str">
            <v>ml</v>
          </cell>
          <cell r="E145">
            <v>2640</v>
          </cell>
        </row>
        <row r="146">
          <cell r="B146" t="str">
            <v>VL144</v>
          </cell>
          <cell r="C146" t="str">
            <v>Dung dịch chuẩn thẩm tra hiệu năng của thiết bị</v>
          </cell>
          <cell r="D146" t="str">
            <v>ml</v>
          </cell>
          <cell r="E146">
            <v>72720</v>
          </cell>
        </row>
        <row r="147">
          <cell r="B147" t="str">
            <v>VL145</v>
          </cell>
          <cell r="C147" t="str">
            <v>Dung dịch chuẩn Trilon B</v>
          </cell>
          <cell r="D147" t="str">
            <v>ml</v>
          </cell>
          <cell r="E147">
            <v>1400</v>
          </cell>
        </row>
        <row r="148">
          <cell r="B148" t="str">
            <v>VL146</v>
          </cell>
          <cell r="C148" t="str">
            <v>Dung dich đệm</v>
          </cell>
          <cell r="D148" t="str">
            <v>ml</v>
          </cell>
          <cell r="E148">
            <v>540</v>
          </cell>
        </row>
        <row r="149">
          <cell r="B149" t="str">
            <v>VL147</v>
          </cell>
          <cell r="C149" t="str">
            <v xml:space="preserve">Dung dịch điện cực DO </v>
          </cell>
          <cell r="D149" t="str">
            <v xml:space="preserve">ml </v>
          </cell>
          <cell r="E149">
            <v>6500</v>
          </cell>
        </row>
        <row r="150">
          <cell r="B150" t="str">
            <v>VL148</v>
          </cell>
          <cell r="C150" t="str">
            <v xml:space="preserve">Dung dịch hấp thụ  </v>
          </cell>
          <cell r="D150" t="str">
            <v xml:space="preserve">ml </v>
          </cell>
          <cell r="E150">
            <v>160</v>
          </cell>
        </row>
        <row r="151">
          <cell r="B151" t="str">
            <v>VL149</v>
          </cell>
          <cell r="C151" t="str">
            <v>Dung dịch KCl</v>
          </cell>
          <cell r="D151" t="str">
            <v>ml</v>
          </cell>
          <cell r="E151">
            <v>1971.2</v>
          </cell>
        </row>
        <row r="152">
          <cell r="B152" t="str">
            <v>VL150</v>
          </cell>
          <cell r="C152" t="str">
            <v xml:space="preserve">Dung dịch làm sạch điện cực </v>
          </cell>
          <cell r="D152" t="str">
            <v xml:space="preserve">ml </v>
          </cell>
          <cell r="E152">
            <v>1540</v>
          </cell>
        </row>
        <row r="153">
          <cell r="B153" t="str">
            <v>VL151</v>
          </cell>
          <cell r="C153" t="str">
            <v xml:space="preserve">Dung dịch làm sạch đường ống </v>
          </cell>
          <cell r="D153" t="str">
            <v xml:space="preserve">ml </v>
          </cell>
          <cell r="E153">
            <v>3900</v>
          </cell>
        </row>
        <row r="154">
          <cell r="B154" t="str">
            <v>VL152</v>
          </cell>
          <cell r="C154" t="str">
            <v>Dung dịch NH3 đặc</v>
          </cell>
          <cell r="D154" t="str">
            <v>ml</v>
          </cell>
          <cell r="E154">
            <v>100</v>
          </cell>
        </row>
        <row r="155">
          <cell r="B155" t="str">
            <v>VL153</v>
          </cell>
          <cell r="C155" t="str">
            <v>Dung dịch NH4+ chuẩn</v>
          </cell>
          <cell r="D155" t="str">
            <v>ml</v>
          </cell>
          <cell r="E155">
            <v>2640</v>
          </cell>
        </row>
        <row r="156">
          <cell r="B156" t="str">
            <v>VL154</v>
          </cell>
          <cell r="C156" t="str">
            <v>Dung dịch nội chuẩn</v>
          </cell>
          <cell r="D156" t="str">
            <v xml:space="preserve">ml </v>
          </cell>
          <cell r="E156">
            <v>5450000</v>
          </cell>
        </row>
        <row r="157">
          <cell r="B157" t="str">
            <v>VL155</v>
          </cell>
          <cell r="C157" t="str">
            <v>Dung dịch nội chuẩn (BVTV nhóm Clo hữu cơ )</v>
          </cell>
          <cell r="D157" t="str">
            <v xml:space="preserve">ml  </v>
          </cell>
          <cell r="E157">
            <v>5450000</v>
          </cell>
        </row>
        <row r="158">
          <cell r="B158" t="str">
            <v>VL156</v>
          </cell>
          <cell r="C158" t="str">
            <v>Dung dịch nội chuẩn (Hóa chất BVTV nhóm phot pho hữu cơ)</v>
          </cell>
          <cell r="D158" t="str">
            <v xml:space="preserve">ml  </v>
          </cell>
          <cell r="E158">
            <v>5450000</v>
          </cell>
        </row>
        <row r="159">
          <cell r="B159" t="str">
            <v>VL157</v>
          </cell>
          <cell r="C159" t="str">
            <v>Dung dịch nội chuẩn (PCBs)</v>
          </cell>
          <cell r="D159" t="str">
            <v xml:space="preserve">ml  </v>
          </cell>
          <cell r="E159">
            <v>5000000</v>
          </cell>
        </row>
        <row r="160">
          <cell r="B160" t="str">
            <v>VL158</v>
          </cell>
          <cell r="C160" t="str">
            <v>Dung dịch
 KCl 3mol/l</v>
          </cell>
          <cell r="D160" t="str">
            <v>ml</v>
          </cell>
          <cell r="E160">
            <v>1540</v>
          </cell>
        </row>
        <row r="161">
          <cell r="B161" t="str">
            <v>VL159</v>
          </cell>
          <cell r="C161" t="str">
            <v xml:space="preserve">Dung diịch chuẩn VOC </v>
          </cell>
          <cell r="D161" t="str">
            <v xml:space="preserve">ml </v>
          </cell>
          <cell r="E161">
            <v>3250000</v>
          </cell>
        </row>
        <row r="162">
          <cell r="B162" t="str">
            <v>VL160</v>
          </cell>
          <cell r="C162" t="str">
            <v>Dung môi (Axeton)</v>
          </cell>
          <cell r="D162" t="str">
            <v>ml</v>
          </cell>
          <cell r="E162">
            <v>540</v>
          </cell>
        </row>
        <row r="163">
          <cell r="B163" t="str">
            <v>VL161</v>
          </cell>
          <cell r="C163" t="str">
            <v>Dung môi Cloroform</v>
          </cell>
          <cell r="D163" t="str">
            <v>ml</v>
          </cell>
          <cell r="E163">
            <v>720</v>
          </cell>
        </row>
        <row r="164">
          <cell r="B164" t="str">
            <v>VL162</v>
          </cell>
          <cell r="C164" t="str">
            <v>EDTA</v>
          </cell>
          <cell r="D164" t="str">
            <v>gam</v>
          </cell>
          <cell r="E164">
            <v>1400</v>
          </cell>
        </row>
        <row r="165">
          <cell r="B165" t="str">
            <v>VL163</v>
          </cell>
          <cell r="C165" t="str">
            <v>Eriochrom đen</v>
          </cell>
          <cell r="D165" t="str">
            <v>Gam</v>
          </cell>
          <cell r="E165">
            <v>1820</v>
          </cell>
        </row>
        <row r="166">
          <cell r="B166" t="str">
            <v>VL164</v>
          </cell>
          <cell r="C166" t="str">
            <v>Eriocrom đen T</v>
          </cell>
          <cell r="D166" t="str">
            <v>Gam</v>
          </cell>
          <cell r="E166">
            <v>23870</v>
          </cell>
        </row>
        <row r="167">
          <cell r="B167" t="str">
            <v>VL165</v>
          </cell>
          <cell r="C167" t="str">
            <v>Etanol</v>
          </cell>
          <cell r="D167" t="str">
            <v>ml</v>
          </cell>
          <cell r="E167">
            <v>160</v>
          </cell>
        </row>
        <row r="168">
          <cell r="B168" t="str">
            <v>VL166</v>
          </cell>
          <cell r="C168" t="str">
            <v>FeCl3</v>
          </cell>
          <cell r="D168" t="str">
            <v>gam</v>
          </cell>
          <cell r="E168">
            <v>6098.4</v>
          </cell>
        </row>
        <row r="169">
          <cell r="B169" t="str">
            <v>VL167</v>
          </cell>
          <cell r="C169" t="str">
            <v xml:space="preserve">FeCl3, 6H2O </v>
          </cell>
          <cell r="D169" t="str">
            <v xml:space="preserve">gam </v>
          </cell>
          <cell r="E169">
            <v>240</v>
          </cell>
        </row>
        <row r="170">
          <cell r="B170" t="str">
            <v>VL168</v>
          </cell>
          <cell r="C170" t="str">
            <v>Ferric citrate</v>
          </cell>
          <cell r="D170" t="str">
            <v>gam</v>
          </cell>
          <cell r="E170">
            <v>240</v>
          </cell>
        </row>
        <row r="171">
          <cell r="B171" t="str">
            <v>VL169</v>
          </cell>
          <cell r="C171" t="str">
            <v>FeSO4(NH4)2SO4.H2O</v>
          </cell>
          <cell r="D171" t="str">
            <v>gam</v>
          </cell>
          <cell r="E171">
            <v>2730</v>
          </cell>
        </row>
        <row r="172">
          <cell r="B172" t="str">
            <v>VL170</v>
          </cell>
          <cell r="C172" t="str">
            <v>FeSO4.7H2O</v>
          </cell>
          <cell r="D172" t="str">
            <v>gam</v>
          </cell>
          <cell r="E172">
            <v>6930</v>
          </cell>
        </row>
        <row r="173">
          <cell r="B173" t="str">
            <v>VL171</v>
          </cell>
          <cell r="C173" t="str">
            <v xml:space="preserve">Formaldehyt </v>
          </cell>
          <cell r="D173" t="str">
            <v xml:space="preserve">ml </v>
          </cell>
          <cell r="E173">
            <v>980</v>
          </cell>
        </row>
        <row r="174">
          <cell r="B174" t="str">
            <v>VL172</v>
          </cell>
          <cell r="C174" t="str">
            <v xml:space="preserve">F-packing </v>
          </cell>
          <cell r="D174" t="str">
            <v xml:space="preserve">cái </v>
          </cell>
          <cell r="E174">
            <v>583000</v>
          </cell>
        </row>
        <row r="175">
          <cell r="B175" t="str">
            <v>VL173</v>
          </cell>
          <cell r="C175" t="str">
            <v xml:space="preserve">Fuse:T1145G570/1A Micro fuse 5x20 mm 1AT </v>
          </cell>
          <cell r="D175" t="str">
            <v xml:space="preserve">  </v>
          </cell>
          <cell r="E175">
            <v>176000</v>
          </cell>
        </row>
        <row r="176">
          <cell r="B176" t="str">
            <v>VL174</v>
          </cell>
          <cell r="C176" t="str">
            <v xml:space="preserve">Găng tay chịu nhiệt </v>
          </cell>
          <cell r="D176" t="str">
            <v xml:space="preserve">đôi </v>
          </cell>
          <cell r="E176">
            <v>18180</v>
          </cell>
        </row>
        <row r="177">
          <cell r="B177" t="str">
            <v>VL175</v>
          </cell>
          <cell r="C177" t="str">
            <v xml:space="preserve">Găng tay y tế </v>
          </cell>
          <cell r="D177" t="str">
            <v xml:space="preserve">hộp </v>
          </cell>
          <cell r="E177">
            <v>80000</v>
          </cell>
        </row>
        <row r="178">
          <cell r="B178" t="str">
            <v>VL176</v>
          </cell>
          <cell r="C178" t="str">
            <v xml:space="preserve">Giấy A4 </v>
          </cell>
          <cell r="D178" t="str">
            <v xml:space="preserve">gram </v>
          </cell>
          <cell r="E178">
            <v>70000</v>
          </cell>
        </row>
        <row r="179">
          <cell r="B179" t="str">
            <v>VL177</v>
          </cell>
          <cell r="C179" t="str">
            <v xml:space="preserve">Giấy lau </v>
          </cell>
          <cell r="D179" t="str">
            <v xml:space="preserve">hộp </v>
          </cell>
          <cell r="E179">
            <v>36360</v>
          </cell>
        </row>
        <row r="180">
          <cell r="B180" t="str">
            <v>VL178</v>
          </cell>
          <cell r="C180" t="str">
            <v xml:space="preserve">Giấy lọc </v>
          </cell>
          <cell r="D180" t="str">
            <v>hộp</v>
          </cell>
          <cell r="E180">
            <v>1700</v>
          </cell>
        </row>
        <row r="181">
          <cell r="B181" t="str">
            <v>VL179</v>
          </cell>
          <cell r="C181" t="str">
            <v xml:space="preserve">Giấy lọc bụi </v>
          </cell>
          <cell r="D181" t="str">
            <v xml:space="preserve">tờ </v>
          </cell>
          <cell r="E181">
            <v>75636</v>
          </cell>
        </row>
        <row r="182">
          <cell r="B182" t="str">
            <v>VL180</v>
          </cell>
          <cell r="C182" t="str">
            <v xml:space="preserve">Giấy lọc chuyên dụng </v>
          </cell>
          <cell r="D182" t="str">
            <v xml:space="preserve">Cái </v>
          </cell>
          <cell r="E182">
            <v>75636</v>
          </cell>
        </row>
        <row r="183">
          <cell r="B183" t="str">
            <v>VL181</v>
          </cell>
          <cell r="C183" t="str">
            <v xml:space="preserve">Giấy lọc sợi thủy tinh </v>
          </cell>
          <cell r="D183" t="str">
            <v xml:space="preserve">hộp </v>
          </cell>
          <cell r="E183">
            <v>1818180</v>
          </cell>
        </row>
        <row r="184">
          <cell r="B184" t="str">
            <v>VL182</v>
          </cell>
          <cell r="C184" t="str">
            <v>Giấy thử pH</v>
          </cell>
          <cell r="D184" t="str">
            <v>hộp</v>
          </cell>
          <cell r="E184">
            <v>6600</v>
          </cell>
        </row>
        <row r="185">
          <cell r="B185" t="str">
            <v>VL183</v>
          </cell>
          <cell r="C185" t="str">
            <v>Gim bấm</v>
          </cell>
          <cell r="D185" t="str">
            <v>hộp</v>
          </cell>
          <cell r="E185">
            <v>5460</v>
          </cell>
        </row>
        <row r="186">
          <cell r="B186" t="str">
            <v>VL184</v>
          </cell>
          <cell r="C186" t="str">
            <v>Gim kẹp giấy</v>
          </cell>
          <cell r="D186" t="str">
            <v>hộp</v>
          </cell>
          <cell r="E186">
            <v>5460</v>
          </cell>
        </row>
        <row r="187">
          <cell r="B187" t="str">
            <v>VL185</v>
          </cell>
          <cell r="C187" t="str">
            <v xml:space="preserve">Gioăng (O-Ring) </v>
          </cell>
          <cell r="D187" t="str">
            <v xml:space="preserve">cái </v>
          </cell>
          <cell r="E187">
            <v>583000</v>
          </cell>
        </row>
        <row r="188">
          <cell r="B188" t="str">
            <v>VL186</v>
          </cell>
          <cell r="C188" t="str">
            <v>Gluco</v>
          </cell>
          <cell r="D188" t="str">
            <v>gam</v>
          </cell>
          <cell r="E188">
            <v>22000</v>
          </cell>
        </row>
        <row r="189">
          <cell r="B189" t="str">
            <v>VL187</v>
          </cell>
          <cell r="C189" t="str">
            <v>Glutamic</v>
          </cell>
          <cell r="D189" t="str">
            <v>gam</v>
          </cell>
          <cell r="E189">
            <v>132000</v>
          </cell>
        </row>
        <row r="190">
          <cell r="B190" t="str">
            <v>VL188</v>
          </cell>
          <cell r="C190" t="str">
            <v>Glycerol</v>
          </cell>
          <cell r="D190" t="str">
            <v>ml</v>
          </cell>
          <cell r="E190">
            <v>5600</v>
          </cell>
        </row>
        <row r="191">
          <cell r="B191" t="str">
            <v>VL189</v>
          </cell>
          <cell r="C191" t="str">
            <v>Glyxin</v>
          </cell>
          <cell r="D191" t="str">
            <v>gam</v>
          </cell>
          <cell r="E191">
            <v>2800</v>
          </cell>
        </row>
        <row r="192">
          <cell r="B192" t="str">
            <v>VL190</v>
          </cell>
          <cell r="C192" t="str">
            <v>H2O2</v>
          </cell>
          <cell r="D192" t="str">
            <v>ml</v>
          </cell>
          <cell r="E192">
            <v>990</v>
          </cell>
        </row>
        <row r="193">
          <cell r="B193" t="str">
            <v>VL191</v>
          </cell>
          <cell r="C193" t="str">
            <v xml:space="preserve">H2O2 30% </v>
          </cell>
          <cell r="D193" t="str">
            <v xml:space="preserve">ml </v>
          </cell>
          <cell r="E193">
            <v>660</v>
          </cell>
        </row>
        <row r="194">
          <cell r="B194" t="str">
            <v>VL192</v>
          </cell>
          <cell r="C194" t="str">
            <v>H2SO4</v>
          </cell>
          <cell r="D194" t="str">
            <v xml:space="preserve">ml </v>
          </cell>
          <cell r="E194">
            <v>550</v>
          </cell>
        </row>
        <row r="195">
          <cell r="B195" t="str">
            <v>VL193</v>
          </cell>
          <cell r="C195" t="str">
            <v>H3BO3</v>
          </cell>
          <cell r="D195" t="str">
            <v>gram</v>
          </cell>
          <cell r="E195">
            <v>2079</v>
          </cell>
        </row>
        <row r="196">
          <cell r="B196" t="str">
            <v>VL194</v>
          </cell>
          <cell r="C196" t="str">
            <v>H3PO4</v>
          </cell>
          <cell r="D196" t="str">
            <v>ml</v>
          </cell>
          <cell r="E196">
            <v>2356.1999999999998</v>
          </cell>
        </row>
        <row r="197">
          <cell r="B197" t="str">
            <v>VL195</v>
          </cell>
          <cell r="C197" t="str">
            <v>HCl</v>
          </cell>
          <cell r="D197" t="str">
            <v>ml</v>
          </cell>
          <cell r="E197">
            <v>550</v>
          </cell>
        </row>
        <row r="198">
          <cell r="B198" t="str">
            <v>VL196</v>
          </cell>
          <cell r="C198" t="str">
            <v>HClO4</v>
          </cell>
          <cell r="D198" t="str">
            <v xml:space="preserve">ml </v>
          </cell>
          <cell r="E198">
            <v>4096.3999999999996</v>
          </cell>
        </row>
        <row r="199">
          <cell r="B199" t="str">
            <v>VL197</v>
          </cell>
          <cell r="C199" t="str">
            <v xml:space="preserve">HF </v>
          </cell>
          <cell r="D199" t="str">
            <v xml:space="preserve">ml </v>
          </cell>
          <cell r="E199">
            <v>18</v>
          </cell>
        </row>
        <row r="200">
          <cell r="B200" t="str">
            <v>VL198</v>
          </cell>
          <cell r="C200" t="str">
            <v>Hg(SCN)2</v>
          </cell>
          <cell r="D200" t="str">
            <v xml:space="preserve">gam </v>
          </cell>
          <cell r="E200">
            <v>164000</v>
          </cell>
        </row>
        <row r="201">
          <cell r="B201" t="str">
            <v>VL199</v>
          </cell>
          <cell r="C201" t="str">
            <v xml:space="preserve">HgCl </v>
          </cell>
          <cell r="D201" t="str">
            <v xml:space="preserve">gam </v>
          </cell>
          <cell r="E201">
            <v>4320</v>
          </cell>
        </row>
        <row r="202">
          <cell r="B202" t="str">
            <v>VL200</v>
          </cell>
          <cell r="C202" t="str">
            <v>HgCl2</v>
          </cell>
          <cell r="D202" t="str">
            <v xml:space="preserve">gam </v>
          </cell>
          <cell r="E202">
            <v>25000</v>
          </cell>
        </row>
        <row r="203">
          <cell r="B203" t="str">
            <v>VL201</v>
          </cell>
          <cell r="C203" t="str">
            <v>HgSO4</v>
          </cell>
          <cell r="D203" t="str">
            <v>gam</v>
          </cell>
          <cell r="E203">
            <v>24000</v>
          </cell>
        </row>
        <row r="204">
          <cell r="B204" t="str">
            <v>VL202</v>
          </cell>
          <cell r="C204" t="str">
            <v>HNO3</v>
          </cell>
          <cell r="D204" t="str">
            <v>ml</v>
          </cell>
          <cell r="E204">
            <v>770</v>
          </cell>
        </row>
        <row r="205">
          <cell r="B205" t="str">
            <v>VL203</v>
          </cell>
          <cell r="C205" t="str">
            <v>Hồ tinh bột</v>
          </cell>
          <cell r="D205" t="str">
            <v>gam</v>
          </cell>
          <cell r="E205">
            <v>1552</v>
          </cell>
        </row>
        <row r="206">
          <cell r="B206" t="str">
            <v>VL204</v>
          </cell>
          <cell r="C206" t="str">
            <v xml:space="preserve">Hóa chất bảo quản mẫu  </v>
          </cell>
          <cell r="D206" t="str">
            <v>ml</v>
          </cell>
          <cell r="E206">
            <v>840</v>
          </cell>
        </row>
        <row r="207">
          <cell r="B207" t="str">
            <v>VL205</v>
          </cell>
          <cell r="C207" t="str">
            <v xml:space="preserve">Hộp đựng mẫu  </v>
          </cell>
          <cell r="D207" t="str">
            <v xml:space="preserve">hộp </v>
          </cell>
          <cell r="E207">
            <v>90900</v>
          </cell>
        </row>
        <row r="208">
          <cell r="B208" t="str">
            <v>VL206</v>
          </cell>
          <cell r="C208" t="str">
            <v>Hợp kim Devarda</v>
          </cell>
          <cell r="D208" t="str">
            <v>gam</v>
          </cell>
          <cell r="E208">
            <v>700</v>
          </cell>
        </row>
        <row r="209">
          <cell r="B209" t="str">
            <v>VL207</v>
          </cell>
          <cell r="C209" t="str">
            <v>Hydroxylamin</v>
          </cell>
          <cell r="D209" t="str">
            <v>Gam</v>
          </cell>
          <cell r="E209">
            <v>1580</v>
          </cell>
        </row>
        <row r="210">
          <cell r="B210" t="str">
            <v>VL208</v>
          </cell>
          <cell r="C210" t="str">
            <v xml:space="preserve">Iốt </v>
          </cell>
          <cell r="D210" t="str">
            <v xml:space="preserve">gam </v>
          </cell>
          <cell r="E210">
            <v>14500</v>
          </cell>
        </row>
        <row r="211">
          <cell r="B211" t="str">
            <v>VL209</v>
          </cell>
          <cell r="C211" t="str">
            <v xml:space="preserve">Isooctan </v>
          </cell>
          <cell r="D211" t="str">
            <v xml:space="preserve">ml  </v>
          </cell>
          <cell r="E211">
            <v>3756</v>
          </cell>
        </row>
        <row r="212">
          <cell r="B212" t="str">
            <v>VL210</v>
          </cell>
          <cell r="C212" t="str">
            <v>K2C4H4O6</v>
          </cell>
          <cell r="D212" t="str">
            <v>gam</v>
          </cell>
          <cell r="E212">
            <v>320</v>
          </cell>
        </row>
        <row r="213">
          <cell r="B213" t="str">
            <v>VL211</v>
          </cell>
          <cell r="C213" t="str">
            <v>K2Cr2O7</v>
          </cell>
          <cell r="D213" t="str">
            <v>gam </v>
          </cell>
          <cell r="E213">
            <v>6745.2</v>
          </cell>
        </row>
        <row r="214">
          <cell r="B214" t="str">
            <v>VL212</v>
          </cell>
          <cell r="C214" t="str">
            <v>K2CrO4</v>
          </cell>
          <cell r="D214" t="str">
            <v>gam</v>
          </cell>
          <cell r="E214">
            <v>6776</v>
          </cell>
        </row>
        <row r="215">
          <cell r="B215" t="str">
            <v>VL213</v>
          </cell>
          <cell r="C215" t="str">
            <v>K2HPO4</v>
          </cell>
          <cell r="D215" t="str">
            <v>gam</v>
          </cell>
          <cell r="E215">
            <v>2695</v>
          </cell>
        </row>
        <row r="216">
          <cell r="B216" t="str">
            <v>VL214</v>
          </cell>
          <cell r="C216" t="str">
            <v>K2S2O8</v>
          </cell>
          <cell r="D216" t="str">
            <v>gam</v>
          </cell>
          <cell r="E216">
            <v>4620</v>
          </cell>
        </row>
        <row r="217">
          <cell r="B217" t="str">
            <v>VL215</v>
          </cell>
          <cell r="C217" t="str">
            <v>K2SO4</v>
          </cell>
          <cell r="D217" t="str">
            <v>gam</v>
          </cell>
          <cell r="E217">
            <v>680</v>
          </cell>
        </row>
        <row r="218">
          <cell r="B218" t="str">
            <v>VL216</v>
          </cell>
          <cell r="C218" t="str">
            <v>K3Fe(CN)6</v>
          </cell>
          <cell r="D218" t="str">
            <v>Gram</v>
          </cell>
          <cell r="E218">
            <v>9900</v>
          </cell>
        </row>
        <row r="219">
          <cell r="B219" t="str">
            <v>VL217</v>
          </cell>
          <cell r="C219" t="str">
            <v>K4Fe(CN)6</v>
          </cell>
          <cell r="D219" t="str">
            <v>gam</v>
          </cell>
          <cell r="E219">
            <v>740</v>
          </cell>
        </row>
        <row r="220">
          <cell r="B220" t="str">
            <v>VL218</v>
          </cell>
          <cell r="C220" t="str">
            <v xml:space="preserve">K4Fe(CN)6-3H2O </v>
          </cell>
          <cell r="D220" t="str">
            <v xml:space="preserve">gam </v>
          </cell>
          <cell r="E220">
            <v>540</v>
          </cell>
        </row>
        <row r="221">
          <cell r="B221" t="str">
            <v>VL219</v>
          </cell>
          <cell r="C221" t="str">
            <v>K4P2O7</v>
          </cell>
          <cell r="D221" t="str">
            <v>gam</v>
          </cell>
          <cell r="E221">
            <v>2180</v>
          </cell>
        </row>
        <row r="222">
          <cell r="B222" t="str">
            <v>VL220</v>
          </cell>
          <cell r="C222" t="str">
            <v>Kali antimontatrat</v>
          </cell>
          <cell r="D222" t="str">
            <v>gam</v>
          </cell>
          <cell r="E222">
            <v>13200</v>
          </cell>
        </row>
        <row r="223">
          <cell r="B223" t="str">
            <v>VL221</v>
          </cell>
          <cell r="C223" t="str">
            <v xml:space="preserve">Kali hydrrophtalat (C8H5KO4 )  </v>
          </cell>
          <cell r="D223" t="str">
            <v xml:space="preserve">gam </v>
          </cell>
          <cell r="E223">
            <v>30800</v>
          </cell>
        </row>
        <row r="224">
          <cell r="B224" t="str">
            <v>VL222</v>
          </cell>
          <cell r="C224" t="str">
            <v>Kaliphatalat</v>
          </cell>
          <cell r="D224" t="str">
            <v>gam</v>
          </cell>
          <cell r="E224">
            <v>3960</v>
          </cell>
        </row>
        <row r="225">
          <cell r="B225" t="str">
            <v>VL223</v>
          </cell>
          <cell r="C225" t="str">
            <v xml:space="preserve">KCl </v>
          </cell>
          <cell r="D225" t="str">
            <v xml:space="preserve">gam </v>
          </cell>
          <cell r="E225">
            <v>240</v>
          </cell>
        </row>
        <row r="226">
          <cell r="B226" t="str">
            <v>VL224</v>
          </cell>
          <cell r="C226" t="str">
            <v>KCN</v>
          </cell>
          <cell r="D226" t="str">
            <v>Gam</v>
          </cell>
          <cell r="E226">
            <v>1760</v>
          </cell>
        </row>
        <row r="227">
          <cell r="B227" t="str">
            <v>VL225</v>
          </cell>
          <cell r="C227" t="str">
            <v>KH2PO4</v>
          </cell>
          <cell r="D227" t="str">
            <v>gam</v>
          </cell>
          <cell r="E227">
            <v>1760</v>
          </cell>
        </row>
        <row r="228">
          <cell r="B228" t="str">
            <v>VL226</v>
          </cell>
          <cell r="C228" t="str">
            <v xml:space="preserve">Khẩu trang y tế </v>
          </cell>
          <cell r="D228" t="str">
            <v xml:space="preserve">Cái </v>
          </cell>
          <cell r="E228">
            <v>9100</v>
          </cell>
        </row>
        <row r="229">
          <cell r="B229" t="str">
            <v>VL227</v>
          </cell>
          <cell r="C229" t="str">
            <v>Khí argon</v>
          </cell>
          <cell r="D229" t="str">
            <v>bình</v>
          </cell>
          <cell r="E229">
            <v>1363640</v>
          </cell>
        </row>
        <row r="230">
          <cell r="B230" t="str">
            <v>VL228</v>
          </cell>
          <cell r="C230" t="str">
            <v>Khí axetylen</v>
          </cell>
          <cell r="D230" t="str">
            <v>bình</v>
          </cell>
          <cell r="E230">
            <v>1272720</v>
          </cell>
        </row>
        <row r="231">
          <cell r="B231" t="str">
            <v>VL229</v>
          </cell>
          <cell r="C231" t="str">
            <v xml:space="preserve">Khí chuẩn BTEX </v>
          </cell>
          <cell r="D231" t="str">
            <v xml:space="preserve">bình </v>
          </cell>
          <cell r="E231">
            <v>85000000</v>
          </cell>
        </row>
        <row r="232">
          <cell r="B232" t="str">
            <v>VL230</v>
          </cell>
          <cell r="C232" t="str">
            <v xml:space="preserve">Khí chuẩn CO </v>
          </cell>
          <cell r="D232" t="str">
            <v xml:space="preserve">bình </v>
          </cell>
          <cell r="E232">
            <v>27272720</v>
          </cell>
        </row>
        <row r="233">
          <cell r="B233" t="str">
            <v>VL231</v>
          </cell>
          <cell r="C233" t="str">
            <v xml:space="preserve">Khí chuẩn Metan </v>
          </cell>
          <cell r="D233" t="str">
            <v xml:space="preserve">Bình </v>
          </cell>
          <cell r="E233">
            <v>13636000</v>
          </cell>
        </row>
        <row r="234">
          <cell r="B234" t="str">
            <v>VL232</v>
          </cell>
          <cell r="C234" t="str">
            <v xml:space="preserve">Khí chuẩn NO </v>
          </cell>
          <cell r="D234" t="str">
            <v xml:space="preserve">bình </v>
          </cell>
          <cell r="E234">
            <v>50909100</v>
          </cell>
        </row>
        <row r="235">
          <cell r="B235" t="str">
            <v>VL233</v>
          </cell>
          <cell r="C235" t="str">
            <v>Khí chuẩn NO2</v>
          </cell>
          <cell r="D235" t="str">
            <v xml:space="preserve">bình </v>
          </cell>
          <cell r="E235">
            <v>50909100</v>
          </cell>
        </row>
        <row r="236">
          <cell r="B236" t="str">
            <v>VL234</v>
          </cell>
          <cell r="C236" t="str">
            <v xml:space="preserve">Khí chuẩn O2 </v>
          </cell>
          <cell r="D236" t="str">
            <v xml:space="preserve">bình </v>
          </cell>
          <cell r="E236">
            <v>27272720</v>
          </cell>
        </row>
        <row r="237">
          <cell r="B237" t="str">
            <v>VL235</v>
          </cell>
          <cell r="C237" t="str">
            <v>Khí chuẩn SO2</v>
          </cell>
          <cell r="D237" t="str">
            <v xml:space="preserve">bình </v>
          </cell>
          <cell r="E237">
            <v>60000000</v>
          </cell>
        </row>
        <row r="238">
          <cell r="B238" t="str">
            <v>VL236</v>
          </cell>
          <cell r="C238" t="str">
            <v>Khí Heli</v>
          </cell>
          <cell r="D238" t="str">
            <v>bình</v>
          </cell>
          <cell r="E238">
            <v>9090900</v>
          </cell>
        </row>
        <row r="239">
          <cell r="B239" t="str">
            <v>VL237</v>
          </cell>
          <cell r="C239" t="str">
            <v xml:space="preserve">Khí Hydro </v>
          </cell>
          <cell r="D239" t="str">
            <v xml:space="preserve">bình </v>
          </cell>
          <cell r="E239">
            <v>9090900</v>
          </cell>
        </row>
        <row r="240">
          <cell r="B240" t="str">
            <v>VL238</v>
          </cell>
          <cell r="C240" t="str">
            <v>Khí Nitơ</v>
          </cell>
          <cell r="D240" t="str">
            <v>bình</v>
          </cell>
          <cell r="E240">
            <v>818180</v>
          </cell>
        </row>
        <row r="241">
          <cell r="B241" t="str">
            <v>VL239</v>
          </cell>
          <cell r="C241" t="str">
            <v xml:space="preserve">Khí P10 </v>
          </cell>
          <cell r="D241" t="str">
            <v xml:space="preserve">Bình </v>
          </cell>
          <cell r="E241">
            <v>1363640</v>
          </cell>
        </row>
        <row r="242">
          <cell r="B242" t="str">
            <v>VL240</v>
          </cell>
          <cell r="C242" t="str">
            <v>KI</v>
          </cell>
          <cell r="D242" t="str">
            <v>gam</v>
          </cell>
          <cell r="E242">
            <v>13520</v>
          </cell>
        </row>
        <row r="243">
          <cell r="B243" t="str">
            <v>VL241</v>
          </cell>
          <cell r="C243" t="str">
            <v>KIO3</v>
          </cell>
          <cell r="D243" t="str">
            <v xml:space="preserve">gam </v>
          </cell>
          <cell r="E243">
            <v>11457.6</v>
          </cell>
        </row>
        <row r="244">
          <cell r="B244" t="str">
            <v>VL242</v>
          </cell>
          <cell r="C244" t="str">
            <v>KMnO4</v>
          </cell>
          <cell r="D244" t="str">
            <v>gam</v>
          </cell>
          <cell r="E244">
            <v>2956.8</v>
          </cell>
        </row>
        <row r="245">
          <cell r="B245" t="str">
            <v>VL243</v>
          </cell>
          <cell r="C245" t="str">
            <v>KNO3</v>
          </cell>
          <cell r="D245" t="str">
            <v>gam</v>
          </cell>
          <cell r="E245">
            <v>4400</v>
          </cell>
        </row>
        <row r="246">
          <cell r="B246" t="str">
            <v>VL244</v>
          </cell>
          <cell r="C246" t="str">
            <v xml:space="preserve">KOH - 1M </v>
          </cell>
          <cell r="D246" t="str">
            <v xml:space="preserve">Lít </v>
          </cell>
          <cell r="E246">
            <v>1078</v>
          </cell>
        </row>
        <row r="247">
          <cell r="B247" t="str">
            <v>VL245</v>
          </cell>
          <cell r="C247" t="str">
            <v xml:space="preserve">KOH - 8M </v>
          </cell>
          <cell r="D247" t="str">
            <v xml:space="preserve">Lít </v>
          </cell>
          <cell r="E247">
            <v>660</v>
          </cell>
        </row>
        <row r="248">
          <cell r="B248" t="str">
            <v>VL246</v>
          </cell>
          <cell r="C248" t="str">
            <v>Lactoza</v>
          </cell>
          <cell r="D248" t="str">
            <v>gam</v>
          </cell>
          <cell r="E248">
            <v>3400</v>
          </cell>
        </row>
        <row r="249">
          <cell r="B249" t="str">
            <v>VL247</v>
          </cell>
          <cell r="C249" t="str">
            <v xml:space="preserve">LCD unit                    </v>
          </cell>
          <cell r="D249" t="str">
            <v xml:space="preserve">cái </v>
          </cell>
          <cell r="E249">
            <v>42068000</v>
          </cell>
        </row>
        <row r="250">
          <cell r="B250" t="str">
            <v>VL248</v>
          </cell>
          <cell r="C250" t="str">
            <v xml:space="preserve">Li2SO4.H2O </v>
          </cell>
          <cell r="D250" t="str">
            <v xml:space="preserve">gam </v>
          </cell>
          <cell r="E250">
            <v>8800</v>
          </cell>
        </row>
        <row r="251">
          <cell r="B251" t="str">
            <v>VL249</v>
          </cell>
          <cell r="C251" t="str">
            <v xml:space="preserve">Lọc Coalescent (xanh) </v>
          </cell>
          <cell r="D251" t="str">
            <v xml:space="preserve">bộ </v>
          </cell>
          <cell r="E251">
            <v>2469000</v>
          </cell>
        </row>
        <row r="252">
          <cell r="B252" t="str">
            <v>VL250</v>
          </cell>
          <cell r="C252" t="str">
            <v xml:space="preserve">Lớp lót UV (UV Liner) </v>
          </cell>
          <cell r="D252" t="str">
            <v xml:space="preserve">cái </v>
          </cell>
          <cell r="E252">
            <v>7878000</v>
          </cell>
        </row>
        <row r="253">
          <cell r="B253" t="str">
            <v>VL251</v>
          </cell>
          <cell r="C253" t="str">
            <v xml:space="preserve">Màng loc buị </v>
          </cell>
          <cell r="D253" t="str">
            <v xml:space="preserve">cái </v>
          </cell>
          <cell r="E253">
            <v>18180</v>
          </cell>
        </row>
        <row r="254">
          <cell r="B254" t="str">
            <v>VL252</v>
          </cell>
          <cell r="C254" t="str">
            <v>Màng lọc cho FIAS</v>
          </cell>
          <cell r="D254" t="str">
            <v>cái</v>
          </cell>
          <cell r="E254">
            <v>363640</v>
          </cell>
        </row>
        <row r="255">
          <cell r="B255" t="str">
            <v>VL253</v>
          </cell>
          <cell r="C255" t="str">
            <v xml:space="preserve">Mẫu chuẩn  hoat đ̣ ô ̣(100 – 500)Bq </v>
          </cell>
          <cell r="D255" t="str">
            <v xml:space="preserve">Bộ </v>
          </cell>
          <cell r="E255">
            <v>54545460</v>
          </cell>
        </row>
        <row r="256">
          <cell r="B256" t="str">
            <v>VL254</v>
          </cell>
          <cell r="C256" t="str">
            <v xml:space="preserve">Mẫu chuẩn  Pb210; Pb212; Pb214, Bi212; Bi214, Tl208, Ac228, Ra226, Cs137, K40, Be7  hoat đ̣ ô ̣(100-500)Bq </v>
          </cell>
          <cell r="D256" t="str">
            <v xml:space="preserve">Bộ </v>
          </cell>
          <cell r="E256">
            <v>5000000</v>
          </cell>
        </row>
        <row r="257">
          <cell r="B257" t="str">
            <v>VL255</v>
          </cell>
          <cell r="C257" t="str">
            <v xml:space="preserve">Mẫu chuẩn  Pb210; Pb212; Pb214, Bi212; Bi214, Tl208, Ac228, Ra226, Cs137, K40, Be7  hoat đ̣ ô ̣(100-500)Bq </v>
          </cell>
          <cell r="D257" t="str">
            <v xml:space="preserve">bộ </v>
          </cell>
          <cell r="E257">
            <v>5000000</v>
          </cell>
        </row>
        <row r="258">
          <cell r="B258" t="str">
            <v>VL256</v>
          </cell>
          <cell r="C258" t="str">
            <v xml:space="preserve">Mâu chuẩn hoat đ̣ ô ̣32Bq </v>
          </cell>
          <cell r="D258" t="str">
            <v xml:space="preserve">Bộ </v>
          </cell>
          <cell r="E258">
            <v>54545460</v>
          </cell>
        </row>
        <row r="259">
          <cell r="B259" t="str">
            <v>VL257</v>
          </cell>
          <cell r="C259" t="str">
            <v xml:space="preserve">Mâu chuẩn hoat đô ̣(100 -1000)Bq </v>
          </cell>
          <cell r="D259" t="str">
            <v xml:space="preserve">Bộ </v>
          </cell>
          <cell r="E259">
            <v>54545460</v>
          </cell>
        </row>
        <row r="260">
          <cell r="B260" t="str">
            <v>VL258</v>
          </cell>
          <cell r="C260" t="str">
            <v xml:space="preserve">Methanol </v>
          </cell>
          <cell r="D260" t="str">
            <v xml:space="preserve">ml </v>
          </cell>
          <cell r="E260">
            <v>140</v>
          </cell>
        </row>
        <row r="261">
          <cell r="B261" t="str">
            <v>VL259</v>
          </cell>
          <cell r="C261" t="str">
            <v>Methyl da cam</v>
          </cell>
          <cell r="D261" t="str">
            <v>gam</v>
          </cell>
          <cell r="E261">
            <v>4080</v>
          </cell>
        </row>
        <row r="262">
          <cell r="B262" t="str">
            <v>VL260</v>
          </cell>
          <cell r="C262" t="str">
            <v>Methyl đỏ</v>
          </cell>
          <cell r="D262" t="str">
            <v>gram</v>
          </cell>
          <cell r="E262">
            <v>41272</v>
          </cell>
        </row>
        <row r="263">
          <cell r="B263" t="str">
            <v>VL261</v>
          </cell>
          <cell r="C263" t="str">
            <v>Methylen xanh</v>
          </cell>
          <cell r="D263" t="str">
            <v>gram</v>
          </cell>
          <cell r="E263">
            <v>816</v>
          </cell>
        </row>
        <row r="264">
          <cell r="B264" t="str">
            <v>VL262</v>
          </cell>
          <cell r="C264" t="str">
            <v>Metyl Iso butylketon (MIBK)</v>
          </cell>
          <cell r="D264" t="str">
            <v>gam</v>
          </cell>
          <cell r="E264">
            <v>17040</v>
          </cell>
        </row>
        <row r="265">
          <cell r="B265" t="str">
            <v>VL263</v>
          </cell>
          <cell r="C265" t="str">
            <v>MgCl2</v>
          </cell>
          <cell r="D265" t="str">
            <v>Gram</v>
          </cell>
          <cell r="E265">
            <v>1100</v>
          </cell>
        </row>
        <row r="266">
          <cell r="B266" t="str">
            <v>VL264</v>
          </cell>
          <cell r="C266" t="str">
            <v>MgSO4.7H2O</v>
          </cell>
          <cell r="D266" t="str">
            <v>gam</v>
          </cell>
          <cell r="E266">
            <v>6700</v>
          </cell>
        </row>
        <row r="267">
          <cell r="B267" t="str">
            <v>VL265</v>
          </cell>
          <cell r="C267" t="str">
            <v>Millex-LH 13mm Philic PTFE .45µm Non-sterile IC-Certified 100/pk</v>
          </cell>
          <cell r="D267" t="str">
            <v>hộp</v>
          </cell>
          <cell r="E267">
            <v>9000000</v>
          </cell>
        </row>
        <row r="268">
          <cell r="B268" t="str">
            <v>VL266</v>
          </cell>
          <cell r="C268" t="str">
            <v xml:space="preserve">Mực máy in </v>
          </cell>
          <cell r="D268" t="str">
            <v xml:space="preserve">hộp </v>
          </cell>
          <cell r="E268">
            <v>272720</v>
          </cell>
        </row>
        <row r="269">
          <cell r="B269" t="str">
            <v>VL267</v>
          </cell>
          <cell r="C269" t="str">
            <v>Murexit</v>
          </cell>
          <cell r="D269" t="str">
            <v>Gam</v>
          </cell>
          <cell r="E269">
            <v>58180</v>
          </cell>
        </row>
        <row r="270">
          <cell r="B270" t="str">
            <v>VL268</v>
          </cell>
          <cell r="C270" t="str">
            <v>N-(1-naphyl)-ethyllediamine</v>
          </cell>
          <cell r="D270" t="str">
            <v>gam</v>
          </cell>
          <cell r="E270">
            <v>192000</v>
          </cell>
        </row>
        <row r="271">
          <cell r="B271" t="str">
            <v>VL269</v>
          </cell>
          <cell r="C271" t="str">
            <v xml:space="preserve">N,N-dimethyl-p-phenylenediamine (C8H14Cl2N2.5H2O) </v>
          </cell>
          <cell r="D271" t="str">
            <v xml:space="preserve">gam </v>
          </cell>
          <cell r="E271">
            <v>100800</v>
          </cell>
        </row>
        <row r="272">
          <cell r="B272" t="str">
            <v>VL270</v>
          </cell>
          <cell r="C272" t="str">
            <v>N,N-dimethyl-pphenylenediamineoxalate</v>
          </cell>
          <cell r="D272" t="str">
            <v>gam</v>
          </cell>
          <cell r="E272">
            <v>214918</v>
          </cell>
        </row>
        <row r="273">
          <cell r="B273" t="str">
            <v>VL271</v>
          </cell>
          <cell r="C273" t="str">
            <v>Na(PO3)6</v>
          </cell>
          <cell r="D273" t="str">
            <v xml:space="preserve">gam </v>
          </cell>
          <cell r="E273">
            <v>180</v>
          </cell>
        </row>
        <row r="274">
          <cell r="B274" t="str">
            <v>VL272</v>
          </cell>
          <cell r="C274" t="str">
            <v>Na2[Fe(CN)5.NO].2H2O</v>
          </cell>
          <cell r="D274" t="str">
            <v>gam</v>
          </cell>
          <cell r="E274">
            <v>18180</v>
          </cell>
        </row>
        <row r="275">
          <cell r="B275" t="str">
            <v>VL273</v>
          </cell>
          <cell r="C275" t="str">
            <v xml:space="preserve">Na2B4O7.10H2O </v>
          </cell>
          <cell r="D275" t="str">
            <v xml:space="preserve">gam </v>
          </cell>
          <cell r="E275">
            <v>5959.8</v>
          </cell>
        </row>
        <row r="276">
          <cell r="B276" t="str">
            <v>VL274</v>
          </cell>
          <cell r="C276" t="str">
            <v>Na2C2O4</v>
          </cell>
          <cell r="D276" t="str">
            <v>gam</v>
          </cell>
          <cell r="E276">
            <v>3600</v>
          </cell>
        </row>
        <row r="277">
          <cell r="B277" t="str">
            <v>VL275</v>
          </cell>
          <cell r="C277" t="str">
            <v>Na2CO3</v>
          </cell>
          <cell r="D277" t="str">
            <v xml:space="preserve">gam </v>
          </cell>
          <cell r="E277">
            <v>700</v>
          </cell>
        </row>
        <row r="278">
          <cell r="B278" t="str">
            <v>VL276</v>
          </cell>
          <cell r="C278" t="str">
            <v>Na2HPO4</v>
          </cell>
          <cell r="D278" t="str">
            <v>gam</v>
          </cell>
          <cell r="E278">
            <v>4800</v>
          </cell>
        </row>
        <row r="279">
          <cell r="B279" t="str">
            <v>VL277</v>
          </cell>
          <cell r="C279" t="str">
            <v>Na2MoO4</v>
          </cell>
          <cell r="D279" t="str">
            <v xml:space="preserve">bình </v>
          </cell>
          <cell r="E279">
            <v>44000</v>
          </cell>
        </row>
        <row r="280">
          <cell r="B280" t="str">
            <v>VL278</v>
          </cell>
          <cell r="C280" t="str">
            <v>Na2S.9H2O</v>
          </cell>
          <cell r="D280" t="str">
            <v>gam</v>
          </cell>
          <cell r="E280">
            <v>2000</v>
          </cell>
        </row>
        <row r="281">
          <cell r="B281" t="str">
            <v>VL279</v>
          </cell>
          <cell r="C281" t="str">
            <v>Na2S2O3</v>
          </cell>
          <cell r="D281" t="str">
            <v>gam</v>
          </cell>
          <cell r="E281">
            <v>1800</v>
          </cell>
        </row>
        <row r="282">
          <cell r="B282" t="str">
            <v>VL280</v>
          </cell>
          <cell r="C282" t="str">
            <v xml:space="preserve">Na2S2O5 0,1N </v>
          </cell>
          <cell r="D282" t="str">
            <v xml:space="preserve">ống </v>
          </cell>
          <cell r="E282">
            <v>1232</v>
          </cell>
        </row>
        <row r="283">
          <cell r="B283" t="str">
            <v>VL281</v>
          </cell>
          <cell r="C283" t="str">
            <v>Na2SO3</v>
          </cell>
          <cell r="D283" t="str">
            <v xml:space="preserve">gam </v>
          </cell>
          <cell r="E283">
            <v>1863.4</v>
          </cell>
        </row>
        <row r="284">
          <cell r="B284" t="str">
            <v>VL282</v>
          </cell>
          <cell r="C284" t="str">
            <v>Na2SO4</v>
          </cell>
          <cell r="D284" t="str">
            <v>gam</v>
          </cell>
          <cell r="E284">
            <v>650</v>
          </cell>
        </row>
        <row r="285">
          <cell r="B285" t="str">
            <v>VL283</v>
          </cell>
          <cell r="C285" t="str">
            <v xml:space="preserve">Na2WO4.2H2O </v>
          </cell>
          <cell r="D285" t="str">
            <v xml:space="preserve">gam </v>
          </cell>
          <cell r="E285">
            <v>39600</v>
          </cell>
        </row>
        <row r="286">
          <cell r="B286" t="str">
            <v>VL284</v>
          </cell>
          <cell r="C286" t="str">
            <v>Na3C6H5O7.2H2O</v>
          </cell>
          <cell r="D286" t="str">
            <v>gam</v>
          </cell>
          <cell r="E286">
            <v>1100</v>
          </cell>
        </row>
        <row r="287">
          <cell r="B287" t="str">
            <v>VL285</v>
          </cell>
          <cell r="C287" t="str">
            <v>NaAsO2</v>
          </cell>
          <cell r="D287" t="str">
            <v>gam</v>
          </cell>
          <cell r="E287">
            <v>47200</v>
          </cell>
        </row>
        <row r="288">
          <cell r="B288" t="str">
            <v>VL286</v>
          </cell>
          <cell r="C288" t="str">
            <v>NaBH4</v>
          </cell>
          <cell r="D288" t="str">
            <v>gam</v>
          </cell>
          <cell r="E288">
            <v>44000</v>
          </cell>
        </row>
        <row r="289">
          <cell r="B289" t="str">
            <v>VL287</v>
          </cell>
          <cell r="C289" t="str">
            <v>NaBr</v>
          </cell>
          <cell r="D289" t="str">
            <v>gam</v>
          </cell>
          <cell r="E289">
            <v>22000</v>
          </cell>
        </row>
        <row r="290">
          <cell r="B290" t="str">
            <v>VL288</v>
          </cell>
          <cell r="C290" t="str">
            <v>NaC7H5NaO3</v>
          </cell>
          <cell r="D290" t="str">
            <v>gam</v>
          </cell>
          <cell r="E290">
            <v>4540</v>
          </cell>
        </row>
        <row r="291">
          <cell r="B291" t="str">
            <v>VL289</v>
          </cell>
          <cell r="C291" t="str">
            <v xml:space="preserve">NaCH3COO </v>
          </cell>
          <cell r="D291" t="str">
            <v xml:space="preserve">gam </v>
          </cell>
          <cell r="E291">
            <v>216</v>
          </cell>
        </row>
        <row r="292">
          <cell r="B292" t="str">
            <v>VL290</v>
          </cell>
          <cell r="C292" t="str">
            <v>NaCl</v>
          </cell>
          <cell r="D292" t="str">
            <v>gam</v>
          </cell>
          <cell r="E292">
            <v>550</v>
          </cell>
        </row>
        <row r="293">
          <cell r="B293" t="str">
            <v>VL291</v>
          </cell>
          <cell r="C293" t="str">
            <v>NaClO</v>
          </cell>
          <cell r="D293" t="str">
            <v>ml</v>
          </cell>
          <cell r="E293">
            <v>2200</v>
          </cell>
        </row>
        <row r="294">
          <cell r="B294" t="str">
            <v>VL292</v>
          </cell>
          <cell r="C294" t="str">
            <v>NaCN</v>
          </cell>
          <cell r="D294" t="str">
            <v>Gram</v>
          </cell>
          <cell r="E294">
            <v>16360</v>
          </cell>
        </row>
        <row r="295">
          <cell r="B295" t="str">
            <v>VL293</v>
          </cell>
          <cell r="C295" t="str">
            <v>NaHCO3</v>
          </cell>
          <cell r="D295" t="str">
            <v xml:space="preserve">gam </v>
          </cell>
          <cell r="E295">
            <v>140</v>
          </cell>
        </row>
        <row r="296">
          <cell r="B296" t="str">
            <v>VL294</v>
          </cell>
          <cell r="C296" t="str">
            <v>NaKC4H4O6</v>
          </cell>
          <cell r="D296" t="str">
            <v>Gram</v>
          </cell>
          <cell r="E296">
            <v>2640</v>
          </cell>
        </row>
        <row r="297">
          <cell r="B297" t="str">
            <v>VL295</v>
          </cell>
          <cell r="C297" t="str">
            <v>NaOH</v>
          </cell>
          <cell r="D297" t="str">
            <v>gam</v>
          </cell>
          <cell r="E297">
            <v>400</v>
          </cell>
        </row>
        <row r="298">
          <cell r="B298" t="str">
            <v>VL296</v>
          </cell>
          <cell r="C298" t="str">
            <v>natri heptadecylsunphat</v>
          </cell>
          <cell r="D298" t="str">
            <v>gam</v>
          </cell>
          <cell r="E298">
            <v>16360</v>
          </cell>
        </row>
        <row r="299">
          <cell r="B299" t="str">
            <v>VL297</v>
          </cell>
          <cell r="C299" t="str">
            <v>Natri Sunfit khan (Na2SO3)</v>
          </cell>
          <cell r="D299" t="str">
            <v>gam</v>
          </cell>
          <cell r="E299">
            <v>2000</v>
          </cell>
        </row>
        <row r="300">
          <cell r="B300" t="str">
            <v>VL298</v>
          </cell>
          <cell r="C300" t="str">
            <v xml:space="preserve">Natri tetracloromercurat  </v>
          </cell>
          <cell r="D300" t="str">
            <v xml:space="preserve">gam </v>
          </cell>
          <cell r="E300">
            <v>16360</v>
          </cell>
        </row>
        <row r="301">
          <cell r="B301" t="str">
            <v>VL299</v>
          </cell>
          <cell r="C301" t="str">
            <v xml:space="preserve">n-Butanol </v>
          </cell>
          <cell r="D301" t="str">
            <v xml:space="preserve">ml </v>
          </cell>
          <cell r="E301">
            <v>360</v>
          </cell>
        </row>
        <row r="302">
          <cell r="B302" t="str">
            <v>VL300</v>
          </cell>
          <cell r="C302" t="str">
            <v xml:space="preserve">Nguồn chuẩn đồng vị phóng xạ  90Sr hoạt độ (100 -500)Bq </v>
          </cell>
          <cell r="D302" t="str">
            <v xml:space="preserve">bộ </v>
          </cell>
          <cell r="E302">
            <v>54545460</v>
          </cell>
        </row>
        <row r="303">
          <cell r="B303" t="str">
            <v>VL301</v>
          </cell>
          <cell r="C303" t="str">
            <v xml:space="preserve">Nguồn chuẩn đồng vị phóng xạ 239,240Pu hoạt độ (100 -500)Bq </v>
          </cell>
          <cell r="D303" t="str">
            <v xml:space="preserve">bộ </v>
          </cell>
          <cell r="E303">
            <v>54545460</v>
          </cell>
        </row>
        <row r="304">
          <cell r="B304" t="str">
            <v>VL302</v>
          </cell>
          <cell r="C304" t="str">
            <v xml:space="preserve">Nguồn chuẩn Radon </v>
          </cell>
          <cell r="D304" t="str">
            <v xml:space="preserve">Bộ </v>
          </cell>
          <cell r="E304">
            <v>54545460</v>
          </cell>
        </row>
        <row r="305">
          <cell r="B305" t="str">
            <v>VL303</v>
          </cell>
          <cell r="C305" t="str">
            <v>NH3</v>
          </cell>
          <cell r="D305" t="str">
            <v>ml</v>
          </cell>
          <cell r="E305">
            <v>523.6</v>
          </cell>
        </row>
        <row r="306">
          <cell r="B306" t="str">
            <v>VL304</v>
          </cell>
          <cell r="C306" t="str">
            <v xml:space="preserve">NH4C2O4 </v>
          </cell>
          <cell r="D306" t="str">
            <v xml:space="preserve">gam </v>
          </cell>
          <cell r="E306">
            <v>3100</v>
          </cell>
        </row>
        <row r="307">
          <cell r="B307" t="str">
            <v>VL305</v>
          </cell>
          <cell r="C307" t="str">
            <v>NH4Cl</v>
          </cell>
          <cell r="D307" t="str">
            <v>ml</v>
          </cell>
          <cell r="E307">
            <v>1786.4</v>
          </cell>
        </row>
        <row r="308">
          <cell r="B308" t="str">
            <v>VL306</v>
          </cell>
          <cell r="C308" t="str">
            <v xml:space="preserve">NH4CO3 </v>
          </cell>
          <cell r="D308" t="str">
            <v xml:space="preserve">gam </v>
          </cell>
          <cell r="E308">
            <v>216</v>
          </cell>
        </row>
        <row r="309">
          <cell r="B309" t="str">
            <v>VL307</v>
          </cell>
          <cell r="C309" t="str">
            <v xml:space="preserve">NH4I </v>
          </cell>
          <cell r="D309" t="str">
            <v xml:space="preserve">gam </v>
          </cell>
          <cell r="E309">
            <v>1020</v>
          </cell>
        </row>
        <row r="310">
          <cell r="B310" t="str">
            <v>VL308</v>
          </cell>
          <cell r="C310" t="str">
            <v>NH4NO3</v>
          </cell>
          <cell r="D310" t="str">
            <v>gam</v>
          </cell>
          <cell r="E310">
            <v>16</v>
          </cell>
        </row>
        <row r="311">
          <cell r="B311" t="str">
            <v>VL309</v>
          </cell>
          <cell r="C311" t="str">
            <v>NH4OCl</v>
          </cell>
          <cell r="D311" t="str">
            <v>gam</v>
          </cell>
          <cell r="E311">
            <v>160</v>
          </cell>
        </row>
        <row r="312">
          <cell r="B312" t="str">
            <v>VL310</v>
          </cell>
          <cell r="C312" t="str">
            <v>NH4OH</v>
          </cell>
          <cell r="D312" t="str">
            <v>ml</v>
          </cell>
          <cell r="E312">
            <v>508.2</v>
          </cell>
        </row>
        <row r="313">
          <cell r="B313" t="str">
            <v>VL311</v>
          </cell>
          <cell r="C313" t="str">
            <v>n-Hexan</v>
          </cell>
          <cell r="D313" t="str">
            <v>ml</v>
          </cell>
          <cell r="E313">
            <v>320</v>
          </cell>
        </row>
        <row r="314">
          <cell r="B314" t="str">
            <v>VL312</v>
          </cell>
          <cell r="C314" t="str">
            <v xml:space="preserve">Nhựa trao đổi Anion </v>
          </cell>
          <cell r="D314" t="str">
            <v xml:space="preserve">gam </v>
          </cell>
          <cell r="E314">
            <v>20000</v>
          </cell>
        </row>
        <row r="315">
          <cell r="B315" t="str">
            <v>VL313</v>
          </cell>
          <cell r="C315" t="str">
            <v xml:space="preserve">Nhựa trao đổi Cation </v>
          </cell>
          <cell r="D315" t="str">
            <v xml:space="preserve">gam </v>
          </cell>
          <cell r="E315">
            <v>1640</v>
          </cell>
        </row>
        <row r="316">
          <cell r="B316" t="str">
            <v>VL314</v>
          </cell>
          <cell r="C316" t="str">
            <v xml:space="preserve">Ni(NO3)2.H2O </v>
          </cell>
          <cell r="D316" t="str">
            <v xml:space="preserve">gam </v>
          </cell>
          <cell r="E316">
            <v>1640</v>
          </cell>
        </row>
        <row r="317">
          <cell r="B317" t="str">
            <v>VL315</v>
          </cell>
          <cell r="C317" t="str">
            <v xml:space="preserve">NiCl2 </v>
          </cell>
          <cell r="D317" t="str">
            <v xml:space="preserve">gam </v>
          </cell>
          <cell r="E317">
            <v>1640</v>
          </cell>
        </row>
        <row r="318">
          <cell r="B318" t="str">
            <v>VL316</v>
          </cell>
          <cell r="C318" t="str">
            <v xml:space="preserve">Nitơ lỏng </v>
          </cell>
          <cell r="D318" t="str">
            <v xml:space="preserve">Lít </v>
          </cell>
          <cell r="E318">
            <v>29100</v>
          </cell>
        </row>
        <row r="319">
          <cell r="B319" t="str">
            <v>VL317</v>
          </cell>
          <cell r="C319" t="str">
            <v xml:space="preserve">Nước cất </v>
          </cell>
          <cell r="D319" t="str">
            <v xml:space="preserve">lít </v>
          </cell>
          <cell r="E319">
            <v>30</v>
          </cell>
        </row>
        <row r="320">
          <cell r="B320" t="str">
            <v>VL318</v>
          </cell>
          <cell r="C320" t="str">
            <v xml:space="preserve">Nước rửa đầu đo </v>
          </cell>
          <cell r="D320" t="str">
            <v xml:space="preserve">lít </v>
          </cell>
          <cell r="E320">
            <v>13690</v>
          </cell>
        </row>
        <row r="321">
          <cell r="B321" t="str">
            <v>VL319</v>
          </cell>
          <cell r="C321" t="str">
            <v xml:space="preserve">Nước rửa dụng cụ </v>
          </cell>
          <cell r="D321" t="str">
            <v xml:space="preserve">Lít </v>
          </cell>
          <cell r="E321">
            <v>27280</v>
          </cell>
        </row>
        <row r="322">
          <cell r="B322" t="str">
            <v>VL320</v>
          </cell>
          <cell r="C322" t="str">
            <v>Ống chuẩn AgNO3 0,1N</v>
          </cell>
          <cell r="D322" t="str">
            <v>ống</v>
          </cell>
          <cell r="E322">
            <v>1570900</v>
          </cell>
        </row>
        <row r="323">
          <cell r="B323" t="str">
            <v>VL321</v>
          </cell>
          <cell r="C323" t="str">
            <v>Ống chuẩn K2C2O7 0.1N</v>
          </cell>
          <cell r="D323" t="str">
            <v>ống</v>
          </cell>
          <cell r="E323">
            <v>181820</v>
          </cell>
        </row>
        <row r="324">
          <cell r="B324" t="str">
            <v>VL322</v>
          </cell>
          <cell r="C324" t="str">
            <v>Ống chuẩn KMnO4</v>
          </cell>
          <cell r="D324" t="str">
            <v>ống</v>
          </cell>
          <cell r="E324">
            <v>210000</v>
          </cell>
        </row>
        <row r="325">
          <cell r="B325" t="str">
            <v>VL323</v>
          </cell>
          <cell r="C325" t="str">
            <v xml:space="preserve">Ống chuyển đổi (Catalyzer Pipe) </v>
          </cell>
          <cell r="D325" t="str">
            <v xml:space="preserve">cái </v>
          </cell>
          <cell r="E325">
            <v>13098000</v>
          </cell>
        </row>
        <row r="326">
          <cell r="B326" t="str">
            <v>VL324</v>
          </cell>
          <cell r="C326" t="str">
            <v xml:space="preserve">Ống DO (Glass tube) </v>
          </cell>
          <cell r="D326" t="str">
            <v xml:space="preserve">bộ </v>
          </cell>
          <cell r="E326">
            <v>47325000</v>
          </cell>
        </row>
        <row r="327">
          <cell r="B327" t="str">
            <v>VL325</v>
          </cell>
          <cell r="C327" t="str">
            <v xml:space="preserve">Ống thẩm thấu Benzene </v>
          </cell>
          <cell r="D327" t="str">
            <v xml:space="preserve">chiếc </v>
          </cell>
          <cell r="E327">
            <v>40522000</v>
          </cell>
        </row>
        <row r="328">
          <cell r="B328" t="str">
            <v>VL326</v>
          </cell>
          <cell r="C328" t="str">
            <v xml:space="preserve">Ống xúc tác (catalyzer tube) </v>
          </cell>
          <cell r="D328" t="str">
            <v xml:space="preserve">bộ </v>
          </cell>
          <cell r="E328">
            <v>25051000</v>
          </cell>
        </row>
        <row r="329">
          <cell r="B329" t="str">
            <v>VL327</v>
          </cell>
          <cell r="C329" t="str">
            <v xml:space="preserve">O-ring 1.5 x 0.75 mm Nitril </v>
          </cell>
          <cell r="D329" t="str">
            <v xml:space="preserve">chiếc </v>
          </cell>
          <cell r="E329">
            <v>137000</v>
          </cell>
        </row>
        <row r="330">
          <cell r="B330" t="str">
            <v>VL328</v>
          </cell>
          <cell r="C330" t="str">
            <v xml:space="preserve">O-Ring cho lò thẩm thấu </v>
          </cell>
          <cell r="D330" t="str">
            <v xml:space="preserve">chiếc </v>
          </cell>
          <cell r="E330">
            <v>206000</v>
          </cell>
        </row>
        <row r="331">
          <cell r="B331" t="str">
            <v>VL329</v>
          </cell>
          <cell r="C331" t="str">
            <v xml:space="preserve">O-Ring Gasket 4x1 </v>
          </cell>
          <cell r="D331" t="str">
            <v xml:space="preserve">bộ </v>
          </cell>
          <cell r="E331">
            <v>343000</v>
          </cell>
        </row>
        <row r="332">
          <cell r="B332" t="str">
            <v>VL330</v>
          </cell>
          <cell r="C332" t="str">
            <v xml:space="preserve">O-Ring Gasket 6x1 </v>
          </cell>
          <cell r="D332" t="str">
            <v xml:space="preserve">bộ </v>
          </cell>
          <cell r="E332">
            <v>343000</v>
          </cell>
        </row>
        <row r="333">
          <cell r="B333" t="str">
            <v>VL331</v>
          </cell>
          <cell r="C333" t="str">
            <v xml:space="preserve">Oxalic </v>
          </cell>
          <cell r="D333" t="str">
            <v>Gam</v>
          </cell>
          <cell r="E333">
            <v>25872</v>
          </cell>
        </row>
        <row r="334">
          <cell r="B334" t="str">
            <v>VL332</v>
          </cell>
          <cell r="C334" t="str">
            <v xml:space="preserve">Oxit nhôm </v>
          </cell>
          <cell r="D334" t="str">
            <v xml:space="preserve">Gram </v>
          </cell>
          <cell r="E334">
            <v>1073</v>
          </cell>
        </row>
        <row r="335">
          <cell r="B335" t="str">
            <v>VL333</v>
          </cell>
          <cell r="C335" t="str">
            <v>Pantotenic</v>
          </cell>
          <cell r="D335" t="str">
            <v>gam</v>
          </cell>
          <cell r="E335">
            <v>154540</v>
          </cell>
        </row>
        <row r="336">
          <cell r="B336" t="str">
            <v>VL334</v>
          </cell>
          <cell r="C336" t="str">
            <v xml:space="preserve">Pararosanilin </v>
          </cell>
          <cell r="D336" t="str">
            <v xml:space="preserve">gam </v>
          </cell>
          <cell r="E336">
            <v>77270</v>
          </cell>
        </row>
        <row r="337">
          <cell r="B337" t="str">
            <v>VL335</v>
          </cell>
          <cell r="C337" t="str">
            <v>PdCl2</v>
          </cell>
          <cell r="D337" t="str">
            <v xml:space="preserve">gam </v>
          </cell>
          <cell r="E337">
            <v>4500000</v>
          </cell>
        </row>
        <row r="338">
          <cell r="B338" t="str">
            <v>VL336</v>
          </cell>
          <cell r="C338" t="str">
            <v>p-Dimetylamin benzadehyt</v>
          </cell>
          <cell r="D338" t="str">
            <v>gam</v>
          </cell>
          <cell r="E338">
            <v>180000</v>
          </cell>
        </row>
        <row r="339">
          <cell r="B339" t="str">
            <v>VL337</v>
          </cell>
          <cell r="C339" t="str">
            <v>Pepton</v>
          </cell>
          <cell r="D339" t="str">
            <v>gam</v>
          </cell>
          <cell r="E339">
            <v>4000</v>
          </cell>
        </row>
        <row r="340">
          <cell r="B340" t="str">
            <v>VL338</v>
          </cell>
          <cell r="C340" t="str">
            <v>Phenol chuẩn</v>
          </cell>
          <cell r="D340" t="str">
            <v>Gram</v>
          </cell>
          <cell r="E340">
            <v>4400</v>
          </cell>
        </row>
        <row r="341">
          <cell r="B341" t="str">
            <v>VL339</v>
          </cell>
          <cell r="C341" t="str">
            <v>Phenolphtalein</v>
          </cell>
          <cell r="D341" t="str">
            <v>gam</v>
          </cell>
          <cell r="E341">
            <v>16940</v>
          </cell>
        </row>
        <row r="342">
          <cell r="B342" t="str">
            <v>VL340</v>
          </cell>
          <cell r="C342" t="str">
            <v xml:space="preserve">Phin lọc chuyên dụng FPP-15 </v>
          </cell>
          <cell r="D342" t="str">
            <v xml:space="preserve">m2 </v>
          </cell>
          <cell r="E342">
            <v>1454540</v>
          </cell>
        </row>
        <row r="343">
          <cell r="B343" t="str">
            <v>VL341</v>
          </cell>
          <cell r="C343" t="str">
            <v xml:space="preserve">Phin lọc Ф47 </v>
          </cell>
          <cell r="D343" t="str">
            <v xml:space="preserve">Cái </v>
          </cell>
          <cell r="E343">
            <v>1000000</v>
          </cell>
        </row>
        <row r="344">
          <cell r="B344" t="str">
            <v>VL342</v>
          </cell>
          <cell r="C344" t="str">
            <v xml:space="preserve">Pin chuyên dụng </v>
          </cell>
          <cell r="D344" t="str">
            <v xml:space="preserve">cục </v>
          </cell>
          <cell r="E344">
            <v>27280</v>
          </cell>
        </row>
        <row r="345">
          <cell r="B345" t="str">
            <v>VL343</v>
          </cell>
          <cell r="C345" t="str">
            <v>Pipet Pasteur</v>
          </cell>
          <cell r="D345" t="str">
            <v>cái</v>
          </cell>
          <cell r="E345">
            <v>9100</v>
          </cell>
        </row>
        <row r="346">
          <cell r="B346" t="str">
            <v>VL344</v>
          </cell>
          <cell r="C346" t="str">
            <v>Polyseed</v>
          </cell>
          <cell r="D346" t="str">
            <v>Viên</v>
          </cell>
          <cell r="E346">
            <v>109100</v>
          </cell>
        </row>
        <row r="347">
          <cell r="B347" t="str">
            <v>VL345</v>
          </cell>
          <cell r="C347" t="str">
            <v xml:space="preserve">Rinsing Air Controller:  </v>
          </cell>
          <cell r="D347" t="str">
            <v xml:space="preserve">  </v>
          </cell>
          <cell r="E347">
            <v>54565000</v>
          </cell>
        </row>
        <row r="348">
          <cell r="B348" t="str">
            <v>VL346</v>
          </cell>
          <cell r="C348" t="str">
            <v xml:space="preserve">Rotor 6 cổng </v>
          </cell>
          <cell r="D348" t="str">
            <v xml:space="preserve">bộ </v>
          </cell>
          <cell r="E348">
            <v>20640000</v>
          </cell>
        </row>
        <row r="349">
          <cell r="B349" t="str">
            <v>VL347</v>
          </cell>
          <cell r="C349" t="str">
            <v xml:space="preserve">Scrubber </v>
          </cell>
          <cell r="D349" t="str">
            <v xml:space="preserve">cái </v>
          </cell>
          <cell r="E349">
            <v>13906000</v>
          </cell>
        </row>
        <row r="350">
          <cell r="B350" t="str">
            <v>VL348</v>
          </cell>
          <cell r="C350" t="str">
            <v xml:space="preserve">Scrubber MIX cho APNA 370 (0,5kg) </v>
          </cell>
          <cell r="D350" t="str">
            <v xml:space="preserve">kg </v>
          </cell>
          <cell r="E350">
            <v>9210000</v>
          </cell>
        </row>
        <row r="351">
          <cell r="B351" t="str">
            <v>VL349</v>
          </cell>
          <cell r="C351" t="str">
            <v xml:space="preserve">Septa cho vial </v>
          </cell>
          <cell r="D351" t="str">
            <v>Cái</v>
          </cell>
          <cell r="E351">
            <v>8180</v>
          </cell>
        </row>
        <row r="352">
          <cell r="B352" t="str">
            <v>VL350</v>
          </cell>
          <cell r="C352" t="str">
            <v xml:space="preserve">Silicagel  </v>
          </cell>
          <cell r="D352" t="str">
            <v xml:space="preserve">gam </v>
          </cell>
          <cell r="E352">
            <v>2310</v>
          </cell>
        </row>
        <row r="353">
          <cell r="B353" t="str">
            <v>VL351</v>
          </cell>
          <cell r="C353" t="str">
            <v>SnCl2.2H2O</v>
          </cell>
          <cell r="D353" t="str">
            <v>gam</v>
          </cell>
          <cell r="E353">
            <v>5460</v>
          </cell>
        </row>
        <row r="354">
          <cell r="B354" t="str">
            <v>VL352</v>
          </cell>
          <cell r="C354" t="str">
            <v xml:space="preserve">Sổ công tác </v>
          </cell>
          <cell r="D354" t="str">
            <v xml:space="preserve">cuốn </v>
          </cell>
          <cell r="E354">
            <v>5460</v>
          </cell>
        </row>
        <row r="355">
          <cell r="B355" t="str">
            <v>VL353</v>
          </cell>
          <cell r="C355" t="str">
            <v xml:space="preserve">Sổ nhật ký hiện trường </v>
          </cell>
          <cell r="D355" t="str">
            <v xml:space="preserve">cuốn </v>
          </cell>
          <cell r="E355">
            <v>36360</v>
          </cell>
        </row>
        <row r="356">
          <cell r="B356" t="str">
            <v>VL354</v>
          </cell>
          <cell r="C356" t="str">
            <v>SPADNS (C16H9O11N2S3Na3)</v>
          </cell>
          <cell r="D356" t="str">
            <v>gam</v>
          </cell>
          <cell r="E356">
            <v>264000</v>
          </cell>
        </row>
        <row r="357">
          <cell r="B357" t="str">
            <v>VL355</v>
          </cell>
          <cell r="C357" t="str">
            <v xml:space="preserve">Sr(NO3)2 </v>
          </cell>
          <cell r="D357" t="str">
            <v xml:space="preserve">gam </v>
          </cell>
          <cell r="E357">
            <v>1280</v>
          </cell>
        </row>
        <row r="358">
          <cell r="B358" t="str">
            <v>VL356</v>
          </cell>
          <cell r="C358" t="str">
            <v>Sulfaniamide</v>
          </cell>
          <cell r="D358" t="str">
            <v>gam</v>
          </cell>
          <cell r="E358">
            <v>36360</v>
          </cell>
        </row>
        <row r="359">
          <cell r="B359" t="str">
            <v>VL357</v>
          </cell>
          <cell r="C359" t="str">
            <v xml:space="preserve">Sulfo salisilic </v>
          </cell>
          <cell r="D359" t="str">
            <v xml:space="preserve">ml </v>
          </cell>
          <cell r="E359">
            <v>118</v>
          </cell>
        </row>
        <row r="360">
          <cell r="B360" t="str">
            <v>VL358</v>
          </cell>
          <cell r="C360" t="str">
            <v xml:space="preserve">SV unit                                </v>
          </cell>
          <cell r="D360" t="str">
            <v xml:space="preserve">chiếc </v>
          </cell>
          <cell r="E360">
            <v>17997000</v>
          </cell>
        </row>
        <row r="361">
          <cell r="B361" t="str">
            <v>VL359</v>
          </cell>
          <cell r="C361" t="str">
            <v xml:space="preserve">Tetrametyl-p-phenylendiamin dihyroclorua </v>
          </cell>
          <cell r="D361" t="str">
            <v>gam</v>
          </cell>
          <cell r="E361">
            <v>1820</v>
          </cell>
        </row>
        <row r="362">
          <cell r="B362" t="str">
            <v>VL360</v>
          </cell>
          <cell r="C362" t="str">
            <v xml:space="preserve">Than hoạt tính </v>
          </cell>
          <cell r="D362" t="str">
            <v xml:space="preserve">kg </v>
          </cell>
          <cell r="E362">
            <v>46</v>
          </cell>
        </row>
        <row r="363">
          <cell r="B363" t="str">
            <v>VL361</v>
          </cell>
          <cell r="C363" t="str">
            <v xml:space="preserve">Than hoạt tính cho modul phân tích SO2 (1kg/box) </v>
          </cell>
          <cell r="D363" t="str">
            <v xml:space="preserve">hộp </v>
          </cell>
          <cell r="E363">
            <v>4500000</v>
          </cell>
        </row>
        <row r="364">
          <cell r="B364" t="str">
            <v>VL362</v>
          </cell>
          <cell r="C364" t="str">
            <v>Thiamin</v>
          </cell>
          <cell r="D364" t="str">
            <v>gam</v>
          </cell>
          <cell r="E364">
            <v>1820</v>
          </cell>
        </row>
        <row r="365">
          <cell r="B365" t="str">
            <v>VL363</v>
          </cell>
          <cell r="C365" t="str">
            <v xml:space="preserve">Thùng đựng và bảo quản mẫu </v>
          </cell>
          <cell r="D365" t="str">
            <v xml:space="preserve">cái </v>
          </cell>
          <cell r="E365">
            <v>90900</v>
          </cell>
        </row>
        <row r="366">
          <cell r="B366" t="str">
            <v>VL364</v>
          </cell>
          <cell r="C366" t="str">
            <v xml:space="preserve">Thùng đựng và bảo quản silicagel, Scrubber MIX </v>
          </cell>
          <cell r="D366" t="str">
            <v xml:space="preserve">cái </v>
          </cell>
          <cell r="E366">
            <v>10000000</v>
          </cell>
        </row>
        <row r="367">
          <cell r="B367" t="str">
            <v>VL365</v>
          </cell>
          <cell r="C367" t="str">
            <v xml:space="preserve">Thùng đựng và bảo quản than hoạt tính </v>
          </cell>
          <cell r="D367" t="str">
            <v xml:space="preserve">cái </v>
          </cell>
          <cell r="E367">
            <v>10000000</v>
          </cell>
        </row>
        <row r="368">
          <cell r="B368" t="str">
            <v>VL366</v>
          </cell>
          <cell r="C368" t="str">
            <v xml:space="preserve">Thymol xanh </v>
          </cell>
          <cell r="D368" t="str">
            <v xml:space="preserve">gam </v>
          </cell>
          <cell r="E368">
            <v>14000</v>
          </cell>
        </row>
        <row r="369">
          <cell r="B369" t="str">
            <v>VL367</v>
          </cell>
          <cell r="C369" t="str">
            <v xml:space="preserve">Toluen </v>
          </cell>
          <cell r="D369" t="str">
            <v xml:space="preserve">Lít </v>
          </cell>
          <cell r="E369">
            <v>1500000</v>
          </cell>
        </row>
        <row r="370">
          <cell r="B370" t="str">
            <v>VL368</v>
          </cell>
          <cell r="C370" t="str">
            <v>Trietanolamin</v>
          </cell>
          <cell r="D370" t="str">
            <v>Gam</v>
          </cell>
          <cell r="E370">
            <v>1740</v>
          </cell>
        </row>
        <row r="371">
          <cell r="B371" t="str">
            <v>VL369</v>
          </cell>
          <cell r="C371" t="str">
            <v>Trilon B</v>
          </cell>
          <cell r="D371" t="str">
            <v>Gam</v>
          </cell>
          <cell r="E371">
            <v>1340</v>
          </cell>
        </row>
        <row r="372">
          <cell r="B372" t="str">
            <v>VL370</v>
          </cell>
          <cell r="C372" t="str">
            <v xml:space="preserve">Túi chứa khí  </v>
          </cell>
          <cell r="D372" t="str">
            <v xml:space="preserve">cái </v>
          </cell>
          <cell r="E372">
            <v>600000</v>
          </cell>
        </row>
        <row r="373">
          <cell r="B373" t="str">
            <v>VL371</v>
          </cell>
          <cell r="C373" t="str">
            <v xml:space="preserve">Túi nilon </v>
          </cell>
          <cell r="D373" t="str">
            <v xml:space="preserve">cái </v>
          </cell>
          <cell r="E373">
            <v>180</v>
          </cell>
        </row>
        <row r="374">
          <cell r="B374" t="str">
            <v>VL372</v>
          </cell>
          <cell r="C374" t="str">
            <v xml:space="preserve">Túi PE </v>
          </cell>
          <cell r="D374" t="str">
            <v xml:space="preserve">Cái </v>
          </cell>
          <cell r="E374">
            <v>360</v>
          </cell>
        </row>
        <row r="375">
          <cell r="B375" t="str">
            <v>VL373</v>
          </cell>
          <cell r="C375" t="str">
            <v>Vial</v>
          </cell>
          <cell r="D375" t="str">
            <v>Cái</v>
          </cell>
          <cell r="E375">
            <v>8180</v>
          </cell>
        </row>
        <row r="376">
          <cell r="B376" t="str">
            <v>VL374</v>
          </cell>
          <cell r="C376" t="str">
            <v xml:space="preserve">Xà phòng </v>
          </cell>
          <cell r="D376" t="str">
            <v xml:space="preserve">kg </v>
          </cell>
          <cell r="E376">
            <v>80000</v>
          </cell>
        </row>
        <row r="377">
          <cell r="B377" t="str">
            <v>VL375</v>
          </cell>
          <cell r="C377" t="str">
            <v>Xenlulo</v>
          </cell>
          <cell r="D377" t="str">
            <v>gam</v>
          </cell>
          <cell r="E377">
            <v>2240</v>
          </cell>
        </row>
        <row r="378">
          <cell r="B378" t="str">
            <v>VL376</v>
          </cell>
          <cell r="C378" t="str">
            <v>Zn(CH3COO)2</v>
          </cell>
          <cell r="D378" t="str">
            <v>gam</v>
          </cell>
          <cell r="E378">
            <v>324</v>
          </cell>
        </row>
        <row r="379">
          <cell r="B379" t="str">
            <v>VL377</v>
          </cell>
          <cell r="C379" t="str">
            <v>ZrOCl2.8.H2O</v>
          </cell>
          <cell r="D379" t="str">
            <v>gam</v>
          </cell>
          <cell r="E379">
            <v>62062</v>
          </cell>
        </row>
      </sheetData>
      <sheetData sheetId="3">
        <row r="9">
          <cell r="B9" t="str">
            <v>QTVTNMT hạng IV.1</v>
          </cell>
          <cell r="C9">
            <v>1.86</v>
          </cell>
          <cell r="D9">
            <v>1390000</v>
          </cell>
          <cell r="E9">
            <v>2585400</v>
          </cell>
          <cell r="F9">
            <v>284394</v>
          </cell>
          <cell r="G9">
            <v>607569</v>
          </cell>
          <cell r="H9">
            <v>556000</v>
          </cell>
          <cell r="J9">
            <v>155129.34615384616</v>
          </cell>
        </row>
        <row r="10">
          <cell r="B10" t="str">
            <v>QTVTNMT hạng IV.2</v>
          </cell>
          <cell r="C10">
            <v>2.06</v>
          </cell>
          <cell r="D10">
            <v>1390000</v>
          </cell>
          <cell r="E10">
            <v>2863400</v>
          </cell>
          <cell r="F10">
            <v>314974</v>
          </cell>
          <cell r="G10">
            <v>672899</v>
          </cell>
          <cell r="H10">
            <v>556000</v>
          </cell>
          <cell r="J10">
            <v>169510.5</v>
          </cell>
        </row>
        <row r="11">
          <cell r="B11" t="str">
            <v>QTVTNMT hạng IV.3</v>
          </cell>
          <cell r="C11">
            <v>2.2599999999999998</v>
          </cell>
          <cell r="D11">
            <v>1390000</v>
          </cell>
          <cell r="E11">
            <v>3141399.9999999995</v>
          </cell>
          <cell r="F11">
            <v>345553.99999999994</v>
          </cell>
          <cell r="G11">
            <v>738228.99999999988</v>
          </cell>
          <cell r="H11">
            <v>556000</v>
          </cell>
          <cell r="J11">
            <v>183891.65384615381</v>
          </cell>
        </row>
        <row r="12">
          <cell r="B12" t="str">
            <v>QTVTNMT hạng III.1</v>
          </cell>
          <cell r="C12">
            <v>2.34</v>
          </cell>
          <cell r="D12">
            <v>1390000</v>
          </cell>
          <cell r="E12">
            <v>3252600</v>
          </cell>
          <cell r="F12">
            <v>357786</v>
          </cell>
          <cell r="G12">
            <v>764361</v>
          </cell>
          <cell r="H12">
            <v>556000</v>
          </cell>
          <cell r="J12">
            <v>189644.11538461538</v>
          </cell>
        </row>
        <row r="13">
          <cell r="B13" t="str">
            <v>QTVTNMT hạng III.2</v>
          </cell>
          <cell r="C13">
            <v>2.67</v>
          </cell>
          <cell r="D13">
            <v>1390000</v>
          </cell>
          <cell r="E13">
            <v>3711300</v>
          </cell>
          <cell r="F13">
            <v>408243</v>
          </cell>
          <cell r="G13">
            <v>872155.5</v>
          </cell>
          <cell r="H13">
            <v>556000</v>
          </cell>
          <cell r="J13">
            <v>213373.01923076922</v>
          </cell>
        </row>
        <row r="14">
          <cell r="B14" t="str">
            <v>QTVTNMT hạng III.3</v>
          </cell>
          <cell r="C14">
            <v>3</v>
          </cell>
          <cell r="D14">
            <v>1390000</v>
          </cell>
          <cell r="E14">
            <v>4170000</v>
          </cell>
          <cell r="F14">
            <v>458700</v>
          </cell>
          <cell r="G14">
            <v>979950</v>
          </cell>
          <cell r="H14">
            <v>556000</v>
          </cell>
          <cell r="J14">
            <v>237101.92307692306</v>
          </cell>
        </row>
        <row r="15">
          <cell r="B15" t="str">
            <v>QTVTNMT hạng III.4</v>
          </cell>
          <cell r="C15">
            <v>3.33</v>
          </cell>
          <cell r="D15">
            <v>1390000</v>
          </cell>
          <cell r="E15">
            <v>4628700</v>
          </cell>
          <cell r="F15">
            <v>509157</v>
          </cell>
          <cell r="G15">
            <v>1087744.5</v>
          </cell>
          <cell r="H15">
            <v>556000</v>
          </cell>
          <cell r="J15">
            <v>260830.82692307694</v>
          </cell>
        </row>
        <row r="22">
          <cell r="B22" t="str">
            <v>QTVTNMT hạng IV.1</v>
          </cell>
          <cell r="C22">
            <v>1.86</v>
          </cell>
          <cell r="D22">
            <v>1390000</v>
          </cell>
          <cell r="E22">
            <v>2585400</v>
          </cell>
          <cell r="F22">
            <v>284394</v>
          </cell>
          <cell r="G22">
            <v>607569</v>
          </cell>
          <cell r="H22">
            <v>139000</v>
          </cell>
          <cell r="J22">
            <v>139090.88461538462</v>
          </cell>
        </row>
        <row r="23">
          <cell r="B23" t="str">
            <v>QTVTNMT hạng IV.2</v>
          </cell>
          <cell r="C23">
            <v>2.06</v>
          </cell>
          <cell r="D23">
            <v>1390000</v>
          </cell>
          <cell r="E23">
            <v>2863400</v>
          </cell>
          <cell r="F23">
            <v>314974</v>
          </cell>
          <cell r="G23">
            <v>672899</v>
          </cell>
          <cell r="H23">
            <v>139000</v>
          </cell>
          <cell r="J23">
            <v>153472.03846153847</v>
          </cell>
        </row>
        <row r="24">
          <cell r="B24" t="str">
            <v>QTVTNMT hạng IV.3</v>
          </cell>
          <cell r="C24">
            <v>2.2599999999999998</v>
          </cell>
          <cell r="D24">
            <v>1390000</v>
          </cell>
          <cell r="E24">
            <v>3141399.9999999995</v>
          </cell>
          <cell r="F24">
            <v>345553.99999999994</v>
          </cell>
          <cell r="G24">
            <v>738228.99999999988</v>
          </cell>
          <cell r="H24">
            <v>139000</v>
          </cell>
          <cell r="J24">
            <v>167853.19230769228</v>
          </cell>
        </row>
        <row r="25">
          <cell r="B25" t="str">
            <v>QTVTNMT hạng III.1</v>
          </cell>
          <cell r="C25">
            <v>2.34</v>
          </cell>
          <cell r="D25">
            <v>1390000</v>
          </cell>
          <cell r="E25">
            <v>3252600</v>
          </cell>
          <cell r="F25">
            <v>357786</v>
          </cell>
          <cell r="G25">
            <v>764361</v>
          </cell>
          <cell r="H25">
            <v>139000</v>
          </cell>
          <cell r="J25">
            <v>173605.65384615384</v>
          </cell>
        </row>
        <row r="26">
          <cell r="B26" t="str">
            <v>QTVTNMT hạng III.2</v>
          </cell>
          <cell r="C26">
            <v>2.67</v>
          </cell>
          <cell r="D26">
            <v>1390000</v>
          </cell>
          <cell r="E26">
            <v>3711300</v>
          </cell>
          <cell r="F26">
            <v>408243</v>
          </cell>
          <cell r="G26">
            <v>872155.5</v>
          </cell>
          <cell r="H26">
            <v>139000</v>
          </cell>
          <cell r="J26">
            <v>197334.55769230769</v>
          </cell>
        </row>
        <row r="27">
          <cell r="B27" t="str">
            <v>QTVTNMT hạng III.3</v>
          </cell>
          <cell r="C27">
            <v>3</v>
          </cell>
          <cell r="D27">
            <v>1390000</v>
          </cell>
          <cell r="E27">
            <v>4170000</v>
          </cell>
          <cell r="F27">
            <v>458700</v>
          </cell>
          <cell r="G27">
            <v>979950</v>
          </cell>
          <cell r="H27">
            <v>139000</v>
          </cell>
          <cell r="J27">
            <v>221063.46153846153</v>
          </cell>
        </row>
        <row r="28">
          <cell r="B28" t="str">
            <v>QTVTNMT hạng III.4</v>
          </cell>
          <cell r="C28">
            <v>3.33</v>
          </cell>
          <cell r="D28">
            <v>1390000</v>
          </cell>
          <cell r="E28">
            <v>4628700</v>
          </cell>
          <cell r="F28">
            <v>509157</v>
          </cell>
          <cell r="G28">
            <v>1087744.5</v>
          </cell>
          <cell r="H28">
            <v>139000</v>
          </cell>
          <cell r="J28">
            <v>244792.36538461538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J40"/>
  <sheetViews>
    <sheetView view="pageLayout" topLeftCell="A10" workbookViewId="0">
      <selection activeCell="F3" sqref="F3"/>
    </sheetView>
  </sheetViews>
  <sheetFormatPr defaultRowHeight="21.95" customHeight="1"/>
  <cols>
    <col min="1" max="1" width="3.7109375" style="51" customWidth="1"/>
    <col min="2" max="2" width="8" style="41" customWidth="1"/>
    <col min="3" max="3" width="36.5703125" style="52" customWidth="1"/>
    <col min="4" max="4" width="20.5703125" style="41" customWidth="1"/>
    <col min="5" max="5" width="6.140625" style="51" customWidth="1"/>
    <col min="6" max="6" width="8.85546875" style="53" customWidth="1"/>
    <col min="7" max="7" width="10.140625" style="41" customWidth="1"/>
    <col min="8" max="16384" width="9.140625" style="41"/>
  </cols>
  <sheetData>
    <row r="1" spans="1:10" ht="63" customHeight="1">
      <c r="A1" s="336" t="s">
        <v>600</v>
      </c>
      <c r="B1" s="337"/>
      <c r="C1" s="337"/>
      <c r="D1" s="337"/>
      <c r="E1" s="337"/>
      <c r="F1" s="337"/>
      <c r="G1" s="337"/>
      <c r="H1" s="300"/>
      <c r="I1" s="300"/>
      <c r="J1" s="271"/>
    </row>
    <row r="2" spans="1:10" ht="20.25" customHeight="1">
      <c r="A2" s="340" t="s">
        <v>589</v>
      </c>
      <c r="B2" s="341"/>
      <c r="C2" s="341"/>
      <c r="D2" s="341"/>
      <c r="E2" s="341"/>
      <c r="F2" s="341"/>
      <c r="G2" s="341"/>
      <c r="H2" s="300"/>
      <c r="I2" s="300"/>
      <c r="J2" s="271"/>
    </row>
    <row r="3" spans="1:10" ht="63">
      <c r="A3" s="272" t="s">
        <v>442</v>
      </c>
      <c r="B3" s="65" t="s">
        <v>1</v>
      </c>
      <c r="C3" s="272" t="s">
        <v>443</v>
      </c>
      <c r="D3" s="272" t="s">
        <v>444</v>
      </c>
      <c r="E3" s="272" t="s">
        <v>5</v>
      </c>
      <c r="F3" s="266" t="s">
        <v>456</v>
      </c>
      <c r="G3" s="266" t="s">
        <v>457</v>
      </c>
      <c r="H3" s="301"/>
      <c r="I3" s="300"/>
      <c r="J3" s="271"/>
    </row>
    <row r="4" spans="1:10" ht="15.75">
      <c r="A4" s="74" t="s">
        <v>6</v>
      </c>
      <c r="B4" s="338" t="s">
        <v>523</v>
      </c>
      <c r="C4" s="338"/>
      <c r="D4" s="338"/>
      <c r="E4" s="71"/>
      <c r="F4" s="72"/>
      <c r="G4" s="73">
        <v>1.2</v>
      </c>
      <c r="H4" s="301"/>
      <c r="I4" s="300"/>
      <c r="J4" s="271"/>
    </row>
    <row r="5" spans="1:10" ht="31.5">
      <c r="A5" s="69">
        <v>1</v>
      </c>
      <c r="B5" s="66" t="s">
        <v>7</v>
      </c>
      <c r="C5" s="67" t="s">
        <v>574</v>
      </c>
      <c r="D5" s="68" t="s">
        <v>491</v>
      </c>
      <c r="E5" s="69" t="s">
        <v>493</v>
      </c>
      <c r="F5" s="70">
        <f>VLOOKUP(RIGHT(D5,19),'[1]nhan cong'!$B$9:$J$15,9,0)</f>
        <v>213373.01923076922</v>
      </c>
      <c r="G5" s="70">
        <f>E5*F5*$G$4</f>
        <v>28165.238538461534</v>
      </c>
      <c r="H5" s="70">
        <f>19685</f>
        <v>19685</v>
      </c>
      <c r="I5" s="302">
        <f t="shared" ref="I5:I22" si="0">H5*E5*$G$4</f>
        <v>2598.4199999999996</v>
      </c>
      <c r="J5" s="55"/>
    </row>
    <row r="6" spans="1:10" ht="31.5">
      <c r="A6" s="45">
        <v>2</v>
      </c>
      <c r="B6" s="47" t="s">
        <v>50</v>
      </c>
      <c r="C6" s="43" t="s">
        <v>575</v>
      </c>
      <c r="D6" s="44" t="s">
        <v>491</v>
      </c>
      <c r="E6" s="45">
        <v>0.11</v>
      </c>
      <c r="F6" s="46">
        <f>VLOOKUP(RIGHT(D6,19),'[1]nhan cong'!$B$9:$J$15,9,0)</f>
        <v>213373.01923076922</v>
      </c>
      <c r="G6" s="46">
        <f>E6*F6*$G$4</f>
        <v>28165.238538461534</v>
      </c>
      <c r="H6" s="70">
        <f>19685</f>
        <v>19685</v>
      </c>
      <c r="I6" s="302">
        <f t="shared" si="0"/>
        <v>2598.4199999999996</v>
      </c>
    </row>
    <row r="7" spans="1:10" ht="31.5">
      <c r="A7" s="45">
        <v>3</v>
      </c>
      <c r="B7" s="42" t="s">
        <v>53</v>
      </c>
      <c r="C7" s="43" t="s">
        <v>576</v>
      </c>
      <c r="D7" s="44" t="s">
        <v>491</v>
      </c>
      <c r="E7" s="45" t="s">
        <v>162</v>
      </c>
      <c r="F7" s="46">
        <f>VLOOKUP(RIGHT(D7,19),'[1]nhan cong'!$B$9:$J$15,9,0)</f>
        <v>213373.01923076922</v>
      </c>
      <c r="G7" s="46">
        <f t="shared" ref="G7:G8" si="1">E7*F7*$G$4</f>
        <v>28165.238538461534</v>
      </c>
      <c r="H7" s="70">
        <f>19685</f>
        <v>19685</v>
      </c>
      <c r="I7" s="302">
        <f t="shared" si="0"/>
        <v>2598.4199999999996</v>
      </c>
    </row>
    <row r="8" spans="1:10" ht="31.5">
      <c r="A8" s="45">
        <v>4</v>
      </c>
      <c r="B8" s="47" t="s">
        <v>54</v>
      </c>
      <c r="C8" s="43" t="s">
        <v>577</v>
      </c>
      <c r="D8" s="44" t="s">
        <v>491</v>
      </c>
      <c r="E8" s="45" t="s">
        <v>162</v>
      </c>
      <c r="F8" s="46">
        <f>VLOOKUP(RIGHT(D8,19),'[1]nhan cong'!$B$9:$J$15,9,0)</f>
        <v>213373.01923076922</v>
      </c>
      <c r="G8" s="46">
        <f t="shared" si="1"/>
        <v>28165.238538461534</v>
      </c>
      <c r="H8" s="70">
        <f>19685</f>
        <v>19685</v>
      </c>
      <c r="I8" s="302">
        <f t="shared" si="0"/>
        <v>2598.4199999999996</v>
      </c>
    </row>
    <row r="9" spans="1:10" ht="47.25">
      <c r="A9" s="45">
        <v>5</v>
      </c>
      <c r="B9" s="42" t="s">
        <v>55</v>
      </c>
      <c r="C9" s="43" t="s">
        <v>578</v>
      </c>
      <c r="D9" s="44" t="s">
        <v>491</v>
      </c>
      <c r="E9" s="45" t="s">
        <v>162</v>
      </c>
      <c r="F9" s="46">
        <f>VLOOKUP(RIGHT(D9,19),'[1]nhan cong'!$B$9:$J$15,9,0)</f>
        <v>213373.01923076922</v>
      </c>
      <c r="G9" s="46">
        <f>E9*F9*$G$4</f>
        <v>28165.238538461534</v>
      </c>
      <c r="H9" s="70">
        <f>19685</f>
        <v>19685</v>
      </c>
      <c r="I9" s="302">
        <f t="shared" si="0"/>
        <v>2598.4199999999996</v>
      </c>
    </row>
    <row r="10" spans="1:10" ht="47.25">
      <c r="A10" s="45">
        <v>6</v>
      </c>
      <c r="B10" s="42" t="s">
        <v>56</v>
      </c>
      <c r="C10" s="43" t="s">
        <v>579</v>
      </c>
      <c r="D10" s="44" t="s">
        <v>491</v>
      </c>
      <c r="E10" s="45" t="s">
        <v>162</v>
      </c>
      <c r="F10" s="46">
        <f>VLOOKUP(RIGHT(D10,19),'[1]nhan cong'!$B$9:$J$15,9,0)</f>
        <v>213373.01923076922</v>
      </c>
      <c r="G10" s="46">
        <f t="shared" ref="G10:G22" si="2">E10*F10*$G$4</f>
        <v>28165.238538461534</v>
      </c>
      <c r="H10" s="70">
        <f>19685</f>
        <v>19685</v>
      </c>
      <c r="I10" s="302">
        <f t="shared" si="0"/>
        <v>2598.4199999999996</v>
      </c>
    </row>
    <row r="11" spans="1:10" ht="21.95" customHeight="1">
      <c r="A11" s="45">
        <v>7</v>
      </c>
      <c r="B11" s="47" t="s">
        <v>57</v>
      </c>
      <c r="C11" s="43" t="s">
        <v>58</v>
      </c>
      <c r="D11" s="44" t="s">
        <v>492</v>
      </c>
      <c r="E11" s="45" t="s">
        <v>38</v>
      </c>
      <c r="F11" s="46">
        <f>VLOOKUP(RIGHT(D11,19),'[1]nhan cong'!$B$9:$J$15,9,0)</f>
        <v>237101.92307692306</v>
      </c>
      <c r="G11" s="46">
        <f t="shared" si="2"/>
        <v>56904.461538461539</v>
      </c>
      <c r="H11" s="70">
        <v>21500</v>
      </c>
      <c r="I11" s="302">
        <f t="shared" si="0"/>
        <v>5160</v>
      </c>
    </row>
    <row r="12" spans="1:10" ht="21.95" customHeight="1">
      <c r="A12" s="45">
        <v>8</v>
      </c>
      <c r="B12" s="47" t="s">
        <v>62</v>
      </c>
      <c r="C12" s="43" t="s">
        <v>63</v>
      </c>
      <c r="D12" s="44" t="s">
        <v>492</v>
      </c>
      <c r="E12" s="45" t="s">
        <v>38</v>
      </c>
      <c r="F12" s="46">
        <f>VLOOKUP(RIGHT(D12,19),'[1]nhan cong'!$B$9:$J$15,9,0)</f>
        <v>237101.92307692306</v>
      </c>
      <c r="G12" s="46">
        <f t="shared" si="2"/>
        <v>56904.461538461539</v>
      </c>
      <c r="H12" s="70">
        <v>21500</v>
      </c>
      <c r="I12" s="302">
        <f t="shared" si="0"/>
        <v>5160</v>
      </c>
    </row>
    <row r="13" spans="1:10" ht="21.95" customHeight="1">
      <c r="A13" s="45">
        <v>9</v>
      </c>
      <c r="B13" s="47" t="s">
        <v>65</v>
      </c>
      <c r="C13" s="43" t="s">
        <v>66</v>
      </c>
      <c r="D13" s="44" t="s">
        <v>492</v>
      </c>
      <c r="E13" s="45" t="s">
        <v>38</v>
      </c>
      <c r="F13" s="46">
        <f>VLOOKUP(RIGHT(D13,19),'[1]nhan cong'!$B$9:$J$15,9,0)</f>
        <v>237101.92307692306</v>
      </c>
      <c r="G13" s="46">
        <f t="shared" si="2"/>
        <v>56904.461538461539</v>
      </c>
      <c r="H13" s="70">
        <v>21500</v>
      </c>
      <c r="I13" s="302">
        <f t="shared" si="0"/>
        <v>5160</v>
      </c>
    </row>
    <row r="14" spans="1:10" ht="21.95" customHeight="1">
      <c r="A14" s="45">
        <v>10</v>
      </c>
      <c r="B14" s="47" t="s">
        <v>67</v>
      </c>
      <c r="C14" s="43" t="s">
        <v>68</v>
      </c>
      <c r="D14" s="44" t="s">
        <v>492</v>
      </c>
      <c r="E14" s="45" t="s">
        <v>38</v>
      </c>
      <c r="F14" s="46">
        <f>VLOOKUP(RIGHT(D14,19),'[1]nhan cong'!$B$9:$J$15,9,0)</f>
        <v>237101.92307692306</v>
      </c>
      <c r="G14" s="46">
        <f t="shared" si="2"/>
        <v>56904.461538461539</v>
      </c>
      <c r="H14" s="70">
        <v>21500</v>
      </c>
      <c r="I14" s="302">
        <f t="shared" si="0"/>
        <v>5160</v>
      </c>
    </row>
    <row r="15" spans="1:10" ht="21.95" customHeight="1">
      <c r="A15" s="48">
        <v>11</v>
      </c>
      <c r="B15" s="43" t="s">
        <v>69</v>
      </c>
      <c r="C15" s="43" t="s">
        <v>445</v>
      </c>
      <c r="D15" s="44" t="s">
        <v>492</v>
      </c>
      <c r="E15" s="48" t="s">
        <v>38</v>
      </c>
      <c r="F15" s="46">
        <f>VLOOKUP(RIGHT(D15,19),'[1]nhan cong'!$B$9:$J$15,9,0)</f>
        <v>237101.92307692306</v>
      </c>
      <c r="G15" s="46">
        <f t="shared" si="2"/>
        <v>56904.461538461539</v>
      </c>
      <c r="H15" s="70">
        <v>21500</v>
      </c>
      <c r="I15" s="302">
        <f t="shared" si="0"/>
        <v>5160</v>
      </c>
    </row>
    <row r="16" spans="1:10" ht="21.95" customHeight="1">
      <c r="A16" s="45">
        <v>12</v>
      </c>
      <c r="B16" s="42" t="s">
        <v>72</v>
      </c>
      <c r="C16" s="43" t="s">
        <v>451</v>
      </c>
      <c r="D16" s="44" t="s">
        <v>492</v>
      </c>
      <c r="E16" s="45" t="s">
        <v>38</v>
      </c>
      <c r="F16" s="46">
        <f>VLOOKUP(RIGHT(D16,19),'[1]nhan cong'!$B$9:$J$15,9,0)</f>
        <v>237101.92307692306</v>
      </c>
      <c r="G16" s="46">
        <f t="shared" si="2"/>
        <v>56904.461538461539</v>
      </c>
      <c r="H16" s="70">
        <v>21500</v>
      </c>
      <c r="I16" s="302">
        <f t="shared" si="0"/>
        <v>5160</v>
      </c>
    </row>
    <row r="17" spans="1:9" ht="21.95" customHeight="1">
      <c r="A17" s="45">
        <v>13</v>
      </c>
      <c r="B17" s="42" t="s">
        <v>75</v>
      </c>
      <c r="C17" s="43" t="s">
        <v>452</v>
      </c>
      <c r="D17" s="44" t="s">
        <v>492</v>
      </c>
      <c r="E17" s="45" t="s">
        <v>38</v>
      </c>
      <c r="F17" s="46">
        <f>VLOOKUP(RIGHT(D17,19),'[1]nhan cong'!$B$9:$J$15,9,0)</f>
        <v>237101.92307692306</v>
      </c>
      <c r="G17" s="46">
        <f t="shared" si="2"/>
        <v>56904.461538461539</v>
      </c>
      <c r="H17" s="70">
        <v>21500</v>
      </c>
      <c r="I17" s="302">
        <f t="shared" si="0"/>
        <v>5160</v>
      </c>
    </row>
    <row r="18" spans="1:9" ht="21.95" customHeight="1">
      <c r="A18" s="48">
        <v>14</v>
      </c>
      <c r="B18" s="49" t="s">
        <v>77</v>
      </c>
      <c r="C18" s="43" t="s">
        <v>446</v>
      </c>
      <c r="D18" s="44" t="s">
        <v>492</v>
      </c>
      <c r="E18" s="48" t="s">
        <v>38</v>
      </c>
      <c r="F18" s="46">
        <f>VLOOKUP(RIGHT(D18,19),'[1]nhan cong'!$B$9:$J$15,9,0)</f>
        <v>237101.92307692306</v>
      </c>
      <c r="G18" s="46">
        <f t="shared" si="2"/>
        <v>56904.461538461539</v>
      </c>
      <c r="H18" s="70">
        <v>21500</v>
      </c>
      <c r="I18" s="302">
        <f t="shared" si="0"/>
        <v>5160</v>
      </c>
    </row>
    <row r="19" spans="1:9" ht="21.95" customHeight="1">
      <c r="A19" s="48">
        <v>15</v>
      </c>
      <c r="B19" s="49" t="s">
        <v>79</v>
      </c>
      <c r="C19" s="43" t="s">
        <v>447</v>
      </c>
      <c r="D19" s="44" t="s">
        <v>492</v>
      </c>
      <c r="E19" s="48" t="s">
        <v>38</v>
      </c>
      <c r="F19" s="46">
        <f>VLOOKUP(RIGHT(D19,19),'[1]nhan cong'!$B$9:$J$15,9,0)</f>
        <v>237101.92307692306</v>
      </c>
      <c r="G19" s="46">
        <f t="shared" si="2"/>
        <v>56904.461538461539</v>
      </c>
      <c r="H19" s="70">
        <v>21500</v>
      </c>
      <c r="I19" s="302">
        <f t="shared" si="0"/>
        <v>5160</v>
      </c>
    </row>
    <row r="20" spans="1:9" ht="21.95" customHeight="1">
      <c r="A20" s="48">
        <v>16</v>
      </c>
      <c r="B20" s="49" t="s">
        <v>81</v>
      </c>
      <c r="C20" s="43" t="s">
        <v>448</v>
      </c>
      <c r="D20" s="44" t="s">
        <v>492</v>
      </c>
      <c r="E20" s="48" t="s">
        <v>38</v>
      </c>
      <c r="F20" s="46">
        <f>VLOOKUP(RIGHT(D20,19),'[1]nhan cong'!$B$9:$J$15,9,0)</f>
        <v>237101.92307692306</v>
      </c>
      <c r="G20" s="46">
        <f t="shared" si="2"/>
        <v>56904.461538461539</v>
      </c>
      <c r="H20" s="70">
        <v>21500</v>
      </c>
      <c r="I20" s="302">
        <f t="shared" si="0"/>
        <v>5160</v>
      </c>
    </row>
    <row r="21" spans="1:9" ht="21.95" customHeight="1">
      <c r="A21" s="48">
        <v>17</v>
      </c>
      <c r="B21" s="49" t="s">
        <v>83</v>
      </c>
      <c r="C21" s="43" t="s">
        <v>449</v>
      </c>
      <c r="D21" s="44" t="s">
        <v>492</v>
      </c>
      <c r="E21" s="48" t="s">
        <v>38</v>
      </c>
      <c r="F21" s="46">
        <f>VLOOKUP(RIGHT(D21,19),'[1]nhan cong'!$B$9:$J$15,9,0)</f>
        <v>237101.92307692306</v>
      </c>
      <c r="G21" s="46">
        <f t="shared" si="2"/>
        <v>56904.461538461539</v>
      </c>
      <c r="H21" s="70">
        <v>21500</v>
      </c>
      <c r="I21" s="302">
        <f t="shared" si="0"/>
        <v>5160</v>
      </c>
    </row>
    <row r="22" spans="1:9" ht="21.95" customHeight="1">
      <c r="A22" s="75">
        <v>18</v>
      </c>
      <c r="B22" s="76" t="s">
        <v>85</v>
      </c>
      <c r="C22" s="77" t="s">
        <v>450</v>
      </c>
      <c r="D22" s="78" t="s">
        <v>492</v>
      </c>
      <c r="E22" s="75" t="s">
        <v>38</v>
      </c>
      <c r="F22" s="79">
        <f>VLOOKUP(RIGHT(D22,19),'[1]nhan cong'!$B$9:$J$15,9,0)</f>
        <v>237101.92307692306</v>
      </c>
      <c r="G22" s="79">
        <f t="shared" si="2"/>
        <v>56904.461538461539</v>
      </c>
      <c r="H22" s="70">
        <v>21500</v>
      </c>
      <c r="I22" s="302">
        <f t="shared" si="0"/>
        <v>5160</v>
      </c>
    </row>
    <row r="23" spans="1:9" ht="21.95" customHeight="1">
      <c r="A23" s="299" t="s">
        <v>88</v>
      </c>
      <c r="B23" s="339" t="s">
        <v>524</v>
      </c>
      <c r="C23" s="339"/>
      <c r="D23" s="339"/>
      <c r="E23" s="81"/>
      <c r="F23" s="82"/>
      <c r="G23" s="83"/>
      <c r="H23" s="303"/>
      <c r="I23" s="303"/>
    </row>
    <row r="24" spans="1:9" ht="31.5">
      <c r="A24" s="69">
        <v>19</v>
      </c>
      <c r="B24" s="66" t="s">
        <v>89</v>
      </c>
      <c r="C24" s="67" t="s">
        <v>580</v>
      </c>
      <c r="D24" s="68" t="s">
        <v>491</v>
      </c>
      <c r="E24" s="69" t="s">
        <v>29</v>
      </c>
      <c r="F24" s="70">
        <f>VLOOKUP(RIGHT(D24,19),'[1]nhan cong'!$B$22:$J$28,9,0)</f>
        <v>197334.55769230769</v>
      </c>
      <c r="G24" s="80">
        <f>F24*E24*$G$4</f>
        <v>28416.176307692305</v>
      </c>
      <c r="H24" s="70">
        <f>19685</f>
        <v>19685</v>
      </c>
      <c r="I24" s="302">
        <f t="shared" ref="I24:I39" si="3">H24*E24*$G$4</f>
        <v>2834.64</v>
      </c>
    </row>
    <row r="25" spans="1:9" ht="31.5">
      <c r="A25" s="45">
        <v>20</v>
      </c>
      <c r="B25" s="47" t="s">
        <v>118</v>
      </c>
      <c r="C25" s="43" t="s">
        <v>575</v>
      </c>
      <c r="D25" s="44" t="s">
        <v>491</v>
      </c>
      <c r="E25" s="45" t="s">
        <v>29</v>
      </c>
      <c r="F25" s="46">
        <f>VLOOKUP(RIGHT(D25,19),'[1]nhan cong'!$B$22:$J$28,9,0)</f>
        <v>197334.55769230769</v>
      </c>
      <c r="G25" s="50">
        <f t="shared" ref="G25:G39" si="4">F25*E25*$G$4</f>
        <v>28416.176307692305</v>
      </c>
      <c r="H25" s="70">
        <f>19685</f>
        <v>19685</v>
      </c>
      <c r="I25" s="302">
        <f t="shared" si="3"/>
        <v>2834.64</v>
      </c>
    </row>
    <row r="26" spans="1:9" ht="31.5">
      <c r="A26" s="45">
        <v>21</v>
      </c>
      <c r="B26" s="42" t="s">
        <v>120</v>
      </c>
      <c r="C26" s="43" t="s">
        <v>581</v>
      </c>
      <c r="D26" s="44" t="s">
        <v>491</v>
      </c>
      <c r="E26" s="45" t="s">
        <v>29</v>
      </c>
      <c r="F26" s="46">
        <f>VLOOKUP(RIGHT(D26,19),'[1]nhan cong'!$B$22:$J$28,9,0)</f>
        <v>197334.55769230769</v>
      </c>
      <c r="G26" s="50">
        <f t="shared" si="4"/>
        <v>28416.176307692305</v>
      </c>
      <c r="H26" s="70">
        <f>19685</f>
        <v>19685</v>
      </c>
      <c r="I26" s="302">
        <f t="shared" si="3"/>
        <v>2834.64</v>
      </c>
    </row>
    <row r="27" spans="1:9" ht="31.5">
      <c r="A27" s="45">
        <v>22</v>
      </c>
      <c r="B27" s="47" t="s">
        <v>121</v>
      </c>
      <c r="C27" s="43" t="s">
        <v>577</v>
      </c>
      <c r="D27" s="44" t="s">
        <v>491</v>
      </c>
      <c r="E27" s="45" t="s">
        <v>29</v>
      </c>
      <c r="F27" s="46">
        <f>VLOOKUP(RIGHT(D27,19),'[1]nhan cong'!$B$22:$J$28,9,0)</f>
        <v>197334.55769230769</v>
      </c>
      <c r="G27" s="50">
        <f t="shared" si="4"/>
        <v>28416.176307692305</v>
      </c>
      <c r="H27" s="70">
        <f>19685</f>
        <v>19685</v>
      </c>
      <c r="I27" s="302">
        <f t="shared" si="3"/>
        <v>2834.64</v>
      </c>
    </row>
    <row r="28" spans="1:9" ht="47.25">
      <c r="A28" s="45">
        <v>23</v>
      </c>
      <c r="B28" s="42" t="s">
        <v>122</v>
      </c>
      <c r="C28" s="43" t="s">
        <v>582</v>
      </c>
      <c r="D28" s="44" t="s">
        <v>491</v>
      </c>
      <c r="E28" s="45" t="s">
        <v>29</v>
      </c>
      <c r="F28" s="46">
        <f>VLOOKUP(RIGHT(D28,19),'[1]nhan cong'!$B$22:$J$28,9,0)</f>
        <v>197334.55769230769</v>
      </c>
      <c r="G28" s="50">
        <f t="shared" si="4"/>
        <v>28416.176307692305</v>
      </c>
      <c r="H28" s="70">
        <f>19685</f>
        <v>19685</v>
      </c>
      <c r="I28" s="302">
        <f t="shared" si="3"/>
        <v>2834.64</v>
      </c>
    </row>
    <row r="29" spans="1:9" ht="47.25">
      <c r="A29" s="45">
        <v>24</v>
      </c>
      <c r="B29" s="42" t="s">
        <v>123</v>
      </c>
      <c r="C29" s="43" t="s">
        <v>579</v>
      </c>
      <c r="D29" s="44" t="s">
        <v>491</v>
      </c>
      <c r="E29" s="45" t="s">
        <v>29</v>
      </c>
      <c r="F29" s="46">
        <f>VLOOKUP(RIGHT(D29,19),'[1]nhan cong'!$B$22:$J$28,9,0)</f>
        <v>197334.55769230769</v>
      </c>
      <c r="G29" s="50">
        <f t="shared" si="4"/>
        <v>28416.176307692305</v>
      </c>
      <c r="H29" s="70">
        <f>19685</f>
        <v>19685</v>
      </c>
      <c r="I29" s="302">
        <f t="shared" si="3"/>
        <v>2834.64</v>
      </c>
    </row>
    <row r="30" spans="1:9" ht="21.95" customHeight="1">
      <c r="A30" s="48">
        <v>25</v>
      </c>
      <c r="B30" s="43" t="s">
        <v>124</v>
      </c>
      <c r="C30" s="43" t="s">
        <v>568</v>
      </c>
      <c r="D30" s="44" t="s">
        <v>492</v>
      </c>
      <c r="E30" s="48" t="s">
        <v>38</v>
      </c>
      <c r="F30" s="46">
        <f>VLOOKUP(RIGHT(D30,19),'[1]nhan cong'!$B$22:$J$28,9,0)</f>
        <v>221063.46153846153</v>
      </c>
      <c r="G30" s="50">
        <f t="shared" si="4"/>
        <v>53055.230769230773</v>
      </c>
      <c r="H30" s="70">
        <v>21500</v>
      </c>
      <c r="I30" s="302">
        <f t="shared" si="3"/>
        <v>5160</v>
      </c>
    </row>
    <row r="31" spans="1:9" ht="21.95" customHeight="1">
      <c r="A31" s="45">
        <v>26</v>
      </c>
      <c r="B31" s="42" t="s">
        <v>125</v>
      </c>
      <c r="C31" s="43" t="s">
        <v>537</v>
      </c>
      <c r="D31" s="44" t="s">
        <v>492</v>
      </c>
      <c r="E31" s="45" t="s">
        <v>38</v>
      </c>
      <c r="F31" s="46">
        <f>VLOOKUP(RIGHT(D31,19),'[1]nhan cong'!$B$22:$J$28,9,0)</f>
        <v>221063.46153846153</v>
      </c>
      <c r="G31" s="50">
        <f t="shared" si="4"/>
        <v>53055.230769230773</v>
      </c>
      <c r="H31" s="70">
        <v>21500</v>
      </c>
      <c r="I31" s="302">
        <f t="shared" si="3"/>
        <v>5160</v>
      </c>
    </row>
    <row r="32" spans="1:9" ht="21.95" customHeight="1">
      <c r="A32" s="45">
        <v>27</v>
      </c>
      <c r="B32" s="42" t="s">
        <v>127</v>
      </c>
      <c r="C32" s="43" t="s">
        <v>583</v>
      </c>
      <c r="D32" s="44" t="s">
        <v>492</v>
      </c>
      <c r="E32" s="45" t="s">
        <v>38</v>
      </c>
      <c r="F32" s="46">
        <f>VLOOKUP(RIGHT(D32,19),'[1]nhan cong'!$B$22:$J$28,9,0)</f>
        <v>221063.46153846153</v>
      </c>
      <c r="G32" s="50">
        <f t="shared" si="4"/>
        <v>53055.230769230773</v>
      </c>
      <c r="H32" s="70">
        <v>21500</v>
      </c>
      <c r="I32" s="302">
        <f t="shared" si="3"/>
        <v>5160</v>
      </c>
    </row>
    <row r="33" spans="1:9" ht="21.95" customHeight="1">
      <c r="A33" s="48">
        <v>28</v>
      </c>
      <c r="B33" s="43" t="s">
        <v>128</v>
      </c>
      <c r="C33" s="43" t="s">
        <v>445</v>
      </c>
      <c r="D33" s="44" t="s">
        <v>492</v>
      </c>
      <c r="E33" s="48" t="s">
        <v>38</v>
      </c>
      <c r="F33" s="46">
        <f>VLOOKUP(RIGHT(D33,19),'[1]nhan cong'!$B$22:$J$28,9,0)</f>
        <v>221063.46153846153</v>
      </c>
      <c r="G33" s="50">
        <f t="shared" si="4"/>
        <v>53055.230769230773</v>
      </c>
      <c r="H33" s="70">
        <v>21500</v>
      </c>
      <c r="I33" s="302">
        <f t="shared" si="3"/>
        <v>5160</v>
      </c>
    </row>
    <row r="34" spans="1:9" ht="21.95" customHeight="1">
      <c r="A34" s="45">
        <v>29</v>
      </c>
      <c r="B34" s="42" t="s">
        <v>131</v>
      </c>
      <c r="C34" s="43" t="s">
        <v>451</v>
      </c>
      <c r="D34" s="44" t="s">
        <v>492</v>
      </c>
      <c r="E34" s="45" t="s">
        <v>38</v>
      </c>
      <c r="F34" s="46">
        <f>VLOOKUP(RIGHT(D34,19),'[1]nhan cong'!$B$22:$J$28,9,0)</f>
        <v>221063.46153846153</v>
      </c>
      <c r="G34" s="50">
        <f t="shared" si="4"/>
        <v>53055.230769230773</v>
      </c>
      <c r="H34" s="70">
        <v>21500</v>
      </c>
      <c r="I34" s="302">
        <f t="shared" si="3"/>
        <v>5160</v>
      </c>
    </row>
    <row r="35" spans="1:9" ht="21.95" customHeight="1">
      <c r="A35" s="45">
        <v>30</v>
      </c>
      <c r="B35" s="42" t="s">
        <v>133</v>
      </c>
      <c r="C35" s="43" t="s">
        <v>452</v>
      </c>
      <c r="D35" s="44" t="s">
        <v>492</v>
      </c>
      <c r="E35" s="45" t="s">
        <v>38</v>
      </c>
      <c r="F35" s="46">
        <f>VLOOKUP(RIGHT(D35,19),'[1]nhan cong'!$B$22:$J$28,9,0)</f>
        <v>221063.46153846153</v>
      </c>
      <c r="G35" s="50">
        <f t="shared" si="4"/>
        <v>53055.230769230773</v>
      </c>
      <c r="H35" s="70">
        <v>21500</v>
      </c>
      <c r="I35" s="302">
        <f t="shared" si="3"/>
        <v>5160</v>
      </c>
    </row>
    <row r="36" spans="1:9" ht="21.95" customHeight="1">
      <c r="A36" s="48">
        <v>31</v>
      </c>
      <c r="B36" s="49" t="s">
        <v>134</v>
      </c>
      <c r="C36" s="43" t="s">
        <v>446</v>
      </c>
      <c r="D36" s="44" t="s">
        <v>492</v>
      </c>
      <c r="E36" s="48" t="s">
        <v>38</v>
      </c>
      <c r="F36" s="46">
        <f>VLOOKUP(RIGHT(D36,19),'[1]nhan cong'!$B$22:$J$28,9,0)</f>
        <v>221063.46153846153</v>
      </c>
      <c r="G36" s="50">
        <f t="shared" si="4"/>
        <v>53055.230769230773</v>
      </c>
      <c r="H36" s="70">
        <v>21500</v>
      </c>
      <c r="I36" s="302">
        <f t="shared" si="3"/>
        <v>5160</v>
      </c>
    </row>
    <row r="37" spans="1:9" ht="21.95" customHeight="1">
      <c r="A37" s="48">
        <v>32</v>
      </c>
      <c r="B37" s="49" t="s">
        <v>136</v>
      </c>
      <c r="C37" s="43" t="s">
        <v>447</v>
      </c>
      <c r="D37" s="44" t="s">
        <v>492</v>
      </c>
      <c r="E37" s="48" t="s">
        <v>38</v>
      </c>
      <c r="F37" s="46">
        <f>VLOOKUP(RIGHT(D37,19),'[1]nhan cong'!$B$22:$J$28,9,0)</f>
        <v>221063.46153846153</v>
      </c>
      <c r="G37" s="50">
        <f t="shared" si="4"/>
        <v>53055.230769230773</v>
      </c>
      <c r="H37" s="70">
        <v>21500</v>
      </c>
      <c r="I37" s="302">
        <f t="shared" si="3"/>
        <v>5160</v>
      </c>
    </row>
    <row r="38" spans="1:9" ht="21.95" customHeight="1">
      <c r="A38" s="48">
        <v>33</v>
      </c>
      <c r="B38" s="49" t="s">
        <v>138</v>
      </c>
      <c r="C38" s="43" t="s">
        <v>448</v>
      </c>
      <c r="D38" s="44" t="s">
        <v>492</v>
      </c>
      <c r="E38" s="48" t="s">
        <v>38</v>
      </c>
      <c r="F38" s="46">
        <f>VLOOKUP(RIGHT(D38,19),'[1]nhan cong'!$B$22:$J$28,9,0)</f>
        <v>221063.46153846153</v>
      </c>
      <c r="G38" s="50">
        <f t="shared" si="4"/>
        <v>53055.230769230773</v>
      </c>
      <c r="H38" s="70">
        <v>21500</v>
      </c>
      <c r="I38" s="302">
        <f t="shared" si="3"/>
        <v>5160</v>
      </c>
    </row>
    <row r="39" spans="1:9" ht="21.95" customHeight="1">
      <c r="A39" s="58">
        <v>34</v>
      </c>
      <c r="B39" s="59" t="s">
        <v>140</v>
      </c>
      <c r="C39" s="60" t="s">
        <v>453</v>
      </c>
      <c r="D39" s="61" t="s">
        <v>492</v>
      </c>
      <c r="E39" s="58" t="s">
        <v>38</v>
      </c>
      <c r="F39" s="62">
        <f>VLOOKUP(RIGHT(D39,19),'[1]nhan cong'!$B$22:$J$28,9,0)</f>
        <v>221063.46153846153</v>
      </c>
      <c r="G39" s="63">
        <f t="shared" si="4"/>
        <v>53055.230769230773</v>
      </c>
      <c r="H39" s="70">
        <v>21500</v>
      </c>
      <c r="I39" s="302">
        <f t="shared" si="3"/>
        <v>5160</v>
      </c>
    </row>
    <row r="40" spans="1:9" ht="21.95" customHeight="1">
      <c r="A40" s="54"/>
      <c r="B40" s="55"/>
      <c r="C40" s="56"/>
      <c r="D40" s="55"/>
      <c r="E40" s="54"/>
      <c r="F40" s="57"/>
      <c r="G40" s="55"/>
    </row>
  </sheetData>
  <mergeCells count="4">
    <mergeCell ref="A1:G1"/>
    <mergeCell ref="B4:D4"/>
    <mergeCell ref="B23:D23"/>
    <mergeCell ref="A2:G2"/>
  </mergeCells>
  <pageMargins left="0.41666666666666702" right="0.42708333333333298" top="0.75" bottom="0.75" header="0.3" footer="0.3"/>
  <pageSetup paperSize="9" firstPageNumber="9" orientation="portrait" useFirstPageNumber="1" r:id="rId1"/>
  <headerFooter>
    <oddHeader xml:space="preserve">&amp;L&amp;"Times,Italic"Đơn giá hoạt động quan trắc trắc môi trường của trạm quan trắc môi trường không khí tự động liên tục  &amp;"-,Regular"    
</oddHeader>
    <oddFooter>&amp;L&amp;"Times,Italic"Trung tâm Quan trắc Tài nguyên và Môi trường Hà Tĩnh&amp;R&amp;P</oddFooter>
  </headerFooter>
</worksheet>
</file>

<file path=xl/worksheets/sheet2.xml><?xml version="1.0" encoding="utf-8"?>
<worksheet xmlns="http://schemas.openxmlformats.org/spreadsheetml/2006/main" xmlns:r="http://schemas.openxmlformats.org/officeDocument/2006/relationships">
  <dimension ref="A1:N11"/>
  <sheetViews>
    <sheetView view="pageLayout" zoomScaleNormal="98" workbookViewId="0">
      <selection activeCell="A2" sqref="A2:L2"/>
    </sheetView>
  </sheetViews>
  <sheetFormatPr defaultRowHeight="15"/>
  <cols>
    <col min="1" max="1" width="4.85546875" customWidth="1"/>
    <col min="2" max="2" width="12.85546875" customWidth="1"/>
    <col min="3" max="3" width="20.5703125" customWidth="1"/>
    <col min="4" max="4" width="8.28515625" customWidth="1"/>
    <col min="5" max="5" width="11.28515625" customWidth="1"/>
    <col min="6" max="6" width="10.140625" customWidth="1"/>
    <col min="7" max="7" width="8.7109375" customWidth="1"/>
    <col min="8" max="8" width="10.5703125" customWidth="1"/>
    <col min="9" max="9" width="9.42578125" customWidth="1"/>
    <col min="10" max="10" width="11.5703125" customWidth="1"/>
    <col min="11" max="11" width="11.42578125" customWidth="1"/>
    <col min="12" max="12" width="13.5703125" customWidth="1"/>
  </cols>
  <sheetData>
    <row r="1" spans="1:14" s="25" customFormat="1" ht="47.25" customHeight="1">
      <c r="A1" s="342" t="s">
        <v>613</v>
      </c>
      <c r="B1" s="343"/>
      <c r="C1" s="343"/>
      <c r="D1" s="343"/>
      <c r="E1" s="343"/>
      <c r="F1" s="343"/>
      <c r="G1" s="343"/>
      <c r="H1" s="343"/>
      <c r="I1" s="343"/>
      <c r="J1" s="343"/>
      <c r="K1" s="343"/>
      <c r="L1" s="344"/>
      <c r="M1" s="6"/>
      <c r="N1" s="6"/>
    </row>
    <row r="2" spans="1:14" s="25" customFormat="1" ht="107.25" customHeight="1">
      <c r="A2" s="345" t="s">
        <v>490</v>
      </c>
      <c r="B2" s="346"/>
      <c r="C2" s="346"/>
      <c r="D2" s="346"/>
      <c r="E2" s="346"/>
      <c r="F2" s="346"/>
      <c r="G2" s="346"/>
      <c r="H2" s="346"/>
      <c r="I2" s="346"/>
      <c r="J2" s="346"/>
      <c r="K2" s="346"/>
      <c r="L2" s="347"/>
      <c r="M2" s="6"/>
      <c r="N2" s="6"/>
    </row>
    <row r="3" spans="1:14" s="25" customFormat="1" ht="21.95" customHeight="1">
      <c r="A3" s="312"/>
      <c r="B3" s="312"/>
      <c r="C3" s="312"/>
      <c r="D3" s="295"/>
      <c r="E3" s="313"/>
      <c r="F3" s="313"/>
      <c r="G3" s="313"/>
      <c r="H3" s="313"/>
      <c r="I3" s="313"/>
      <c r="J3" s="314">
        <v>26</v>
      </c>
      <c r="K3" s="314">
        <v>1300000</v>
      </c>
      <c r="L3" s="246"/>
      <c r="M3" s="7"/>
      <c r="N3" s="7"/>
    </row>
    <row r="4" spans="1:14" s="25" customFormat="1" ht="21.95" customHeight="1">
      <c r="A4" s="349" t="s">
        <v>597</v>
      </c>
      <c r="B4" s="349" t="s">
        <v>458</v>
      </c>
      <c r="C4" s="349" t="s">
        <v>459</v>
      </c>
      <c r="D4" s="350" t="s">
        <v>460</v>
      </c>
      <c r="E4" s="348" t="s">
        <v>461</v>
      </c>
      <c r="F4" s="348" t="s">
        <v>462</v>
      </c>
      <c r="G4" s="348" t="s">
        <v>463</v>
      </c>
      <c r="H4" s="348" t="s">
        <v>464</v>
      </c>
      <c r="I4" s="348" t="s">
        <v>465</v>
      </c>
      <c r="J4" s="348" t="s">
        <v>466</v>
      </c>
      <c r="K4" s="348" t="s">
        <v>467</v>
      </c>
      <c r="L4" s="348" t="s">
        <v>468</v>
      </c>
      <c r="M4" s="22"/>
      <c r="N4" s="22"/>
    </row>
    <row r="5" spans="1:14" s="25" customFormat="1" ht="58.5" customHeight="1">
      <c r="A5" s="349"/>
      <c r="B5" s="349"/>
      <c r="C5" s="349"/>
      <c r="D5" s="350"/>
      <c r="E5" s="348"/>
      <c r="F5" s="348"/>
      <c r="G5" s="348"/>
      <c r="H5" s="348"/>
      <c r="I5" s="348"/>
      <c r="J5" s="348"/>
      <c r="K5" s="348"/>
      <c r="L5" s="348"/>
      <c r="M5" s="22"/>
      <c r="N5" s="22"/>
    </row>
    <row r="6" spans="1:14" s="25" customFormat="1" ht="31.5">
      <c r="A6" s="297" t="s">
        <v>469</v>
      </c>
      <c r="B6" s="297"/>
      <c r="C6" s="297" t="s">
        <v>470</v>
      </c>
      <c r="D6" s="297" t="s">
        <v>471</v>
      </c>
      <c r="E6" s="297" t="s">
        <v>472</v>
      </c>
      <c r="F6" s="297" t="s">
        <v>473</v>
      </c>
      <c r="G6" s="297" t="s">
        <v>474</v>
      </c>
      <c r="H6" s="297" t="s">
        <v>475</v>
      </c>
      <c r="I6" s="297" t="s">
        <v>476</v>
      </c>
      <c r="J6" s="297" t="s">
        <v>477</v>
      </c>
      <c r="K6" s="297" t="s">
        <v>478</v>
      </c>
      <c r="L6" s="297" t="s">
        <v>479</v>
      </c>
      <c r="M6" s="3"/>
      <c r="N6" s="3"/>
    </row>
    <row r="7" spans="1:14" s="25" customFormat="1" ht="21.95" customHeight="1">
      <c r="A7" s="247" t="s">
        <v>480</v>
      </c>
      <c r="B7" s="247"/>
      <c r="C7" s="248" t="s">
        <v>481</v>
      </c>
      <c r="D7" s="249"/>
      <c r="E7" s="250"/>
      <c r="F7" s="250"/>
      <c r="G7" s="251">
        <v>0.4</v>
      </c>
      <c r="H7" s="251">
        <v>0.1</v>
      </c>
      <c r="I7" s="250"/>
      <c r="J7" s="252">
        <v>0.23499999999999999</v>
      </c>
      <c r="K7" s="250"/>
      <c r="L7" s="250"/>
      <c r="M7" s="4"/>
      <c r="N7" s="4"/>
    </row>
    <row r="8" spans="1:14" s="25" customFormat="1" ht="47.25">
      <c r="A8" s="249">
        <v>1</v>
      </c>
      <c r="B8" s="253" t="s">
        <v>482</v>
      </c>
      <c r="C8" s="253" t="s">
        <v>483</v>
      </c>
      <c r="D8" s="254">
        <v>2.34</v>
      </c>
      <c r="E8" s="255">
        <f>$K$3*D8</f>
        <v>3042000</v>
      </c>
      <c r="F8" s="250">
        <f>E8*0.11</f>
        <v>334620</v>
      </c>
      <c r="G8" s="250"/>
      <c r="H8" s="250">
        <f>$K$3*$H$7</f>
        <v>130000</v>
      </c>
      <c r="I8" s="250"/>
      <c r="J8" s="255">
        <f>E8*0.235</f>
        <v>714870</v>
      </c>
      <c r="K8" s="255">
        <f>SUM(E8:J8)</f>
        <v>4221490</v>
      </c>
      <c r="L8" s="256">
        <f>K8/$J$3</f>
        <v>162365</v>
      </c>
      <c r="M8" s="5">
        <f>SUM(F8:I8)</f>
        <v>464620</v>
      </c>
      <c r="N8" s="32">
        <f>M8/26</f>
        <v>17870</v>
      </c>
    </row>
    <row r="9" spans="1:14" s="25" customFormat="1" ht="47.25">
      <c r="A9" s="249">
        <v>2</v>
      </c>
      <c r="B9" s="253" t="s">
        <v>484</v>
      </c>
      <c r="C9" s="253" t="s">
        <v>485</v>
      </c>
      <c r="D9" s="254">
        <v>2.67</v>
      </c>
      <c r="E9" s="255">
        <f>$K$3*D9</f>
        <v>3471000</v>
      </c>
      <c r="F9" s="250">
        <f>E9*0.11</f>
        <v>381810</v>
      </c>
      <c r="G9" s="250"/>
      <c r="H9" s="250">
        <f>$K$3*$H$7</f>
        <v>130000</v>
      </c>
      <c r="I9" s="250"/>
      <c r="J9" s="255">
        <f>E9*0.235</f>
        <v>815685</v>
      </c>
      <c r="K9" s="255">
        <f>SUM(E9:J9)</f>
        <v>4798495</v>
      </c>
      <c r="L9" s="256">
        <f>K9/$J$3</f>
        <v>184557.5</v>
      </c>
      <c r="M9" s="5">
        <f>SUM(F9:I9)</f>
        <v>511810</v>
      </c>
      <c r="N9" s="32">
        <f>M9/26</f>
        <v>19685</v>
      </c>
    </row>
    <row r="10" spans="1:14" s="25" customFormat="1" ht="47.25">
      <c r="A10" s="249">
        <v>3</v>
      </c>
      <c r="B10" s="253" t="s">
        <v>486</v>
      </c>
      <c r="C10" s="253" t="s">
        <v>487</v>
      </c>
      <c r="D10" s="254">
        <v>3</v>
      </c>
      <c r="E10" s="255">
        <f>$K$3*D10</f>
        <v>3900000</v>
      </c>
      <c r="F10" s="250">
        <f>E10*0.11</f>
        <v>429000</v>
      </c>
      <c r="G10" s="250"/>
      <c r="H10" s="250">
        <f>$K$3*$H$7</f>
        <v>130000</v>
      </c>
      <c r="I10" s="250"/>
      <c r="J10" s="255">
        <f>E10*0.235</f>
        <v>916500</v>
      </c>
      <c r="K10" s="255">
        <f>SUM(E10:J10)</f>
        <v>5375500</v>
      </c>
      <c r="L10" s="256">
        <f>K10/$J$3</f>
        <v>206750</v>
      </c>
      <c r="M10" s="5">
        <f>SUM(F10:I10)</f>
        <v>559000</v>
      </c>
      <c r="N10" s="32">
        <f>M10/26</f>
        <v>21500</v>
      </c>
    </row>
    <row r="11" spans="1:14" s="25" customFormat="1" ht="47.25">
      <c r="A11" s="257">
        <v>4</v>
      </c>
      <c r="B11" s="258" t="s">
        <v>488</v>
      </c>
      <c r="C11" s="258" t="s">
        <v>489</v>
      </c>
      <c r="D11" s="259">
        <v>3.33</v>
      </c>
      <c r="E11" s="260">
        <f>$K$3*D11</f>
        <v>4329000</v>
      </c>
      <c r="F11" s="261">
        <f>E11*0.11</f>
        <v>476190</v>
      </c>
      <c r="G11" s="261"/>
      <c r="H11" s="261">
        <f>$K$3*$H$7</f>
        <v>130000</v>
      </c>
      <c r="I11" s="261"/>
      <c r="J11" s="262">
        <f>E11*0.235</f>
        <v>1017315</v>
      </c>
      <c r="K11" s="262">
        <f>SUM(E11:J11)</f>
        <v>5952505</v>
      </c>
      <c r="L11" s="263">
        <f>K11/$J$3</f>
        <v>228942.5</v>
      </c>
      <c r="M11" s="5">
        <f>SUM(F11:I11)</f>
        <v>606190</v>
      </c>
      <c r="N11" s="32">
        <f>M11/26</f>
        <v>23315</v>
      </c>
    </row>
  </sheetData>
  <mergeCells count="14">
    <mergeCell ref="A1:L1"/>
    <mergeCell ref="A2:L2"/>
    <mergeCell ref="L4:L5"/>
    <mergeCell ref="A4:A5"/>
    <mergeCell ref="B4:B5"/>
    <mergeCell ref="C4:C5"/>
    <mergeCell ref="D4:D5"/>
    <mergeCell ref="E4:E5"/>
    <mergeCell ref="F4:F5"/>
    <mergeCell ref="G4:G5"/>
    <mergeCell ref="H4:H5"/>
    <mergeCell ref="I4:I5"/>
    <mergeCell ref="J4:J5"/>
    <mergeCell ref="K4:K5"/>
  </mergeCells>
  <pageMargins left="0.625" right="0.45833333333333298" top="0.75" bottom="0.75" header="0.3" footer="0.3"/>
  <pageSetup paperSize="9" firstPageNumber="10" orientation="landscape" useFirstPageNumber="1" verticalDpi="0" r:id="rId1"/>
  <headerFooter>
    <oddHeader>&amp;L&amp;"Times,Italic"Đơn giá hoạt động quan trắc trắc môi trường của trạm quan trắc môi trường không khí tự động liên tục</oddHeader>
    <oddFooter>&amp;L&amp;"Times,Italic"Trung tâm Quan trắc Tài nguyên và Môi trường Hà Tĩnh&amp;R&amp;P</oddFooter>
  </headerFooter>
</worksheet>
</file>

<file path=xl/worksheets/sheet3.xml><?xml version="1.0" encoding="utf-8"?>
<worksheet xmlns="http://schemas.openxmlformats.org/spreadsheetml/2006/main" xmlns:r="http://schemas.openxmlformats.org/officeDocument/2006/relationships">
  <dimension ref="A1:N179"/>
  <sheetViews>
    <sheetView view="pageLayout" zoomScaleNormal="87" workbookViewId="0">
      <selection activeCell="A3" sqref="A3:G3"/>
    </sheetView>
  </sheetViews>
  <sheetFormatPr defaultRowHeight="21.95" customHeight="1"/>
  <cols>
    <col min="1" max="1" width="4.42578125" customWidth="1"/>
    <col min="2" max="2" width="9.42578125" customWidth="1"/>
    <col min="3" max="3" width="32.140625" customWidth="1"/>
    <col min="4" max="4" width="8.42578125" style="2" customWidth="1"/>
    <col min="5" max="5" width="11.7109375" customWidth="1"/>
    <col min="6" max="6" width="11.7109375" style="8" customWidth="1"/>
    <col min="7" max="7" width="10.140625" style="8" customWidth="1"/>
    <col min="8" max="8" width="9.140625" customWidth="1"/>
  </cols>
  <sheetData>
    <row r="1" spans="1:14" ht="38.25" customHeight="1">
      <c r="A1" s="354" t="s">
        <v>601</v>
      </c>
      <c r="B1" s="355"/>
      <c r="C1" s="355"/>
      <c r="D1" s="355"/>
      <c r="E1" s="355"/>
      <c r="F1" s="355"/>
      <c r="G1" s="355"/>
    </row>
    <row r="2" spans="1:14" ht="39.75" customHeight="1">
      <c r="A2" s="358" t="s">
        <v>602</v>
      </c>
      <c r="B2" s="359"/>
      <c r="C2" s="359"/>
      <c r="D2" s="359"/>
      <c r="E2" s="359"/>
      <c r="F2" s="359"/>
      <c r="G2" s="359"/>
    </row>
    <row r="3" spans="1:14" ht="19.5" customHeight="1">
      <c r="A3" s="356" t="s">
        <v>589</v>
      </c>
      <c r="B3" s="357"/>
      <c r="C3" s="357"/>
      <c r="D3" s="357"/>
      <c r="E3" s="357"/>
      <c r="F3" s="357"/>
      <c r="G3" s="357"/>
    </row>
    <row r="4" spans="1:14" ht="31.5">
      <c r="A4" s="171" t="s">
        <v>0</v>
      </c>
      <c r="B4" s="186" t="s">
        <v>1</v>
      </c>
      <c r="C4" s="187" t="s">
        <v>193</v>
      </c>
      <c r="D4" s="187" t="s">
        <v>144</v>
      </c>
      <c r="E4" s="187" t="s">
        <v>5</v>
      </c>
      <c r="F4" s="163" t="s">
        <v>516</v>
      </c>
      <c r="G4" s="273" t="s">
        <v>513</v>
      </c>
      <c r="H4" s="271"/>
      <c r="I4" s="271"/>
      <c r="J4" s="271"/>
      <c r="K4" s="271"/>
      <c r="L4" s="271"/>
      <c r="M4" s="271"/>
      <c r="N4" s="271"/>
    </row>
    <row r="5" spans="1:14" ht="47.25">
      <c r="A5" s="185">
        <v>1</v>
      </c>
      <c r="B5" s="192" t="s">
        <v>7</v>
      </c>
      <c r="C5" s="193" t="s">
        <v>565</v>
      </c>
      <c r="D5" s="200" t="s">
        <v>8</v>
      </c>
      <c r="E5" s="193" t="s">
        <v>8</v>
      </c>
      <c r="F5" s="194"/>
      <c r="G5" s="195">
        <f>SUM(G6:G14)</f>
        <v>20558.13</v>
      </c>
      <c r="H5" s="271"/>
      <c r="I5" s="271"/>
      <c r="J5" s="271"/>
      <c r="K5" s="271"/>
      <c r="L5" s="271"/>
      <c r="M5" s="271"/>
      <c r="N5" s="271"/>
    </row>
    <row r="6" spans="1:14" ht="21.95" customHeight="1">
      <c r="A6" s="173" t="s">
        <v>8</v>
      </c>
      <c r="B6" s="188" t="s">
        <v>374</v>
      </c>
      <c r="C6" s="189" t="s">
        <v>194</v>
      </c>
      <c r="D6" s="190" t="s">
        <v>195</v>
      </c>
      <c r="E6" s="190" t="s">
        <v>196</v>
      </c>
      <c r="F6" s="191">
        <f>VLOOKUP(B6,'[1]Vat lieu'!$B$3:$E$379,4,0)</f>
        <v>13690</v>
      </c>
      <c r="G6" s="191">
        <f>F6*E6</f>
        <v>342.25</v>
      </c>
    </row>
    <row r="7" spans="1:14" ht="21.95" customHeight="1">
      <c r="A7" s="173" t="s">
        <v>8</v>
      </c>
      <c r="B7" s="175" t="s">
        <v>375</v>
      </c>
      <c r="C7" s="176" t="s">
        <v>197</v>
      </c>
      <c r="D7" s="177" t="s">
        <v>198</v>
      </c>
      <c r="E7" s="178">
        <v>100</v>
      </c>
      <c r="F7" s="174">
        <f>VLOOKUP(B7,'[1]Vat lieu'!$B$3:$E$379,4,0)</f>
        <v>35</v>
      </c>
      <c r="G7" s="174">
        <f t="shared" ref="G7:G69" si="0">F7*E7</f>
        <v>3500</v>
      </c>
    </row>
    <row r="8" spans="1:14" ht="21.95" customHeight="1">
      <c r="A8" s="173" t="s">
        <v>8</v>
      </c>
      <c r="B8" s="175" t="s">
        <v>376</v>
      </c>
      <c r="C8" s="176" t="s">
        <v>199</v>
      </c>
      <c r="D8" s="177" t="s">
        <v>200</v>
      </c>
      <c r="E8" s="177" t="s">
        <v>201</v>
      </c>
      <c r="F8" s="174">
        <f>VLOOKUP(B8,'[1]Vat lieu'!$B$3:$E$379,4,0)</f>
        <v>5460</v>
      </c>
      <c r="G8" s="174">
        <f t="shared" si="0"/>
        <v>10.92</v>
      </c>
    </row>
    <row r="9" spans="1:14" ht="21.95" customHeight="1">
      <c r="A9" s="173" t="s">
        <v>8</v>
      </c>
      <c r="B9" s="175" t="s">
        <v>377</v>
      </c>
      <c r="C9" s="176" t="s">
        <v>202</v>
      </c>
      <c r="D9" s="177" t="s">
        <v>203</v>
      </c>
      <c r="E9" s="177" t="s">
        <v>204</v>
      </c>
      <c r="F9" s="174">
        <f>VLOOKUP(B9,'[1]Vat lieu'!$B$3:$E$379,4,0)</f>
        <v>272720</v>
      </c>
      <c r="G9" s="174">
        <f t="shared" si="0"/>
        <v>818.16</v>
      </c>
    </row>
    <row r="10" spans="1:14" ht="21.95" customHeight="1">
      <c r="A10" s="173" t="s">
        <v>8</v>
      </c>
      <c r="B10" s="175" t="s">
        <v>378</v>
      </c>
      <c r="C10" s="176" t="s">
        <v>205</v>
      </c>
      <c r="D10" s="177" t="s">
        <v>24</v>
      </c>
      <c r="E10" s="177" t="s">
        <v>32</v>
      </c>
      <c r="F10" s="174">
        <f>VLOOKUP(B10,'[1]Vat lieu'!$B$3:$E$379,4,0)</f>
        <v>27280</v>
      </c>
      <c r="G10" s="174">
        <f t="shared" si="0"/>
        <v>8729.6</v>
      </c>
    </row>
    <row r="11" spans="1:14" ht="21.95" customHeight="1">
      <c r="A11" s="173" t="s">
        <v>8</v>
      </c>
      <c r="B11" s="175" t="s">
        <v>379</v>
      </c>
      <c r="C11" s="176" t="s">
        <v>206</v>
      </c>
      <c r="D11" s="177" t="s">
        <v>203</v>
      </c>
      <c r="E11" s="177" t="s">
        <v>12</v>
      </c>
      <c r="F11" s="174">
        <f>VLOOKUP(B11,'[1]Vat lieu'!$B$3:$E$379,4,0)</f>
        <v>36360</v>
      </c>
      <c r="G11" s="174">
        <f t="shared" si="0"/>
        <v>727.2</v>
      </c>
    </row>
    <row r="12" spans="1:14" ht="21.95" customHeight="1">
      <c r="A12" s="173" t="s">
        <v>8</v>
      </c>
      <c r="B12" s="175" t="s">
        <v>380</v>
      </c>
      <c r="C12" s="176" t="s">
        <v>207</v>
      </c>
      <c r="D12" s="177" t="s">
        <v>208</v>
      </c>
      <c r="E12" s="177" t="s">
        <v>147</v>
      </c>
      <c r="F12" s="174">
        <f>VLOOKUP(B12,'[1]Vat lieu'!$B$3:$E$379,4,0)</f>
        <v>70000</v>
      </c>
      <c r="G12" s="174">
        <f t="shared" si="0"/>
        <v>5600</v>
      </c>
    </row>
    <row r="13" spans="1:14" ht="21.95" customHeight="1">
      <c r="A13" s="173" t="s">
        <v>8</v>
      </c>
      <c r="B13" s="175" t="s">
        <v>381</v>
      </c>
      <c r="C13" s="176" t="s">
        <v>209</v>
      </c>
      <c r="D13" s="177" t="s">
        <v>195</v>
      </c>
      <c r="E13" s="178">
        <v>1</v>
      </c>
      <c r="F13" s="174">
        <f>VLOOKUP(B13,'[1]Vat lieu'!$B$3:$E$379,4,0)</f>
        <v>30</v>
      </c>
      <c r="G13" s="174">
        <f t="shared" si="0"/>
        <v>30</v>
      </c>
    </row>
    <row r="14" spans="1:14" ht="21.95" customHeight="1">
      <c r="A14" s="173" t="s">
        <v>8</v>
      </c>
      <c r="B14" s="196" t="s">
        <v>382</v>
      </c>
      <c r="C14" s="197" t="s">
        <v>210</v>
      </c>
      <c r="D14" s="198" t="s">
        <v>211</v>
      </c>
      <c r="E14" s="198" t="s">
        <v>107</v>
      </c>
      <c r="F14" s="199">
        <f>VLOOKUP(B14,'[1]Vat lieu'!$B$3:$E$379,4,0)</f>
        <v>80000</v>
      </c>
      <c r="G14" s="199">
        <f t="shared" si="0"/>
        <v>800</v>
      </c>
    </row>
    <row r="15" spans="1:14" ht="47.25">
      <c r="A15" s="185">
        <v>2</v>
      </c>
      <c r="B15" s="192" t="s">
        <v>50</v>
      </c>
      <c r="C15" s="193" t="s">
        <v>559</v>
      </c>
      <c r="D15" s="360" t="s">
        <v>52</v>
      </c>
      <c r="E15" s="360"/>
      <c r="F15" s="194"/>
      <c r="G15" s="195">
        <f>G5</f>
        <v>20558.13</v>
      </c>
    </row>
    <row r="16" spans="1:14" ht="47.25">
      <c r="A16" s="185">
        <v>3</v>
      </c>
      <c r="B16" s="192" t="s">
        <v>53</v>
      </c>
      <c r="C16" s="193" t="s">
        <v>560</v>
      </c>
      <c r="D16" s="360" t="s">
        <v>52</v>
      </c>
      <c r="E16" s="360"/>
      <c r="F16" s="194"/>
      <c r="G16" s="195">
        <f>G15</f>
        <v>20558.13</v>
      </c>
    </row>
    <row r="17" spans="1:7" ht="47.25">
      <c r="A17" s="185">
        <v>4</v>
      </c>
      <c r="B17" s="192" t="s">
        <v>54</v>
      </c>
      <c r="C17" s="193" t="s">
        <v>561</v>
      </c>
      <c r="D17" s="360" t="s">
        <v>52</v>
      </c>
      <c r="E17" s="360"/>
      <c r="F17" s="194"/>
      <c r="G17" s="195">
        <f>G16</f>
        <v>20558.13</v>
      </c>
    </row>
    <row r="18" spans="1:7" ht="47.25">
      <c r="A18" s="185">
        <v>5</v>
      </c>
      <c r="B18" s="192" t="s">
        <v>55</v>
      </c>
      <c r="C18" s="193" t="s">
        <v>563</v>
      </c>
      <c r="D18" s="360" t="s">
        <v>52</v>
      </c>
      <c r="E18" s="360"/>
      <c r="F18" s="194"/>
      <c r="G18" s="195">
        <f>G17</f>
        <v>20558.13</v>
      </c>
    </row>
    <row r="19" spans="1:7" ht="47.25">
      <c r="A19" s="185">
        <v>6</v>
      </c>
      <c r="B19" s="192" t="s">
        <v>56</v>
      </c>
      <c r="C19" s="193" t="s">
        <v>562</v>
      </c>
      <c r="D19" s="360" t="s">
        <v>52</v>
      </c>
      <c r="E19" s="360"/>
      <c r="F19" s="194"/>
      <c r="G19" s="195">
        <f>G18</f>
        <v>20558.13</v>
      </c>
    </row>
    <row r="20" spans="1:7" ht="21.95" customHeight="1">
      <c r="A20" s="185">
        <v>7</v>
      </c>
      <c r="B20" s="192" t="s">
        <v>57</v>
      </c>
      <c r="C20" s="353" t="s">
        <v>58</v>
      </c>
      <c r="D20" s="353"/>
      <c r="E20" s="353"/>
      <c r="F20" s="194"/>
      <c r="G20" s="195">
        <f>SUM(G21:G39)</f>
        <v>89918.69</v>
      </c>
    </row>
    <row r="21" spans="1:7" ht="21.95" customHeight="1">
      <c r="A21" s="173" t="s">
        <v>8</v>
      </c>
      <c r="B21" s="188" t="s">
        <v>383</v>
      </c>
      <c r="C21" s="189" t="s">
        <v>564</v>
      </c>
      <c r="D21" s="190" t="s">
        <v>570</v>
      </c>
      <c r="E21" s="190" t="s">
        <v>107</v>
      </c>
      <c r="F21" s="191">
        <f>VLOOKUP(B21,'[1]Vat lieu'!$B$3:$E$379,4,0)</f>
        <v>150000</v>
      </c>
      <c r="G21" s="191">
        <f t="shared" si="0"/>
        <v>1500</v>
      </c>
    </row>
    <row r="22" spans="1:7" ht="21.95" customHeight="1">
      <c r="A22" s="173" t="s">
        <v>8</v>
      </c>
      <c r="B22" s="175" t="s">
        <v>384</v>
      </c>
      <c r="C22" s="176" t="s">
        <v>213</v>
      </c>
      <c r="D22" s="177" t="s">
        <v>8</v>
      </c>
      <c r="E22" s="177" t="s">
        <v>214</v>
      </c>
      <c r="F22" s="174">
        <f>VLOOKUP(B22,'[1]Vat lieu'!$B$3:$E$379,4,0)</f>
        <v>54565000</v>
      </c>
      <c r="G22" s="174">
        <f t="shared" si="0"/>
        <v>54565</v>
      </c>
    </row>
    <row r="23" spans="1:7" ht="21.95" customHeight="1">
      <c r="A23" s="173" t="s">
        <v>8</v>
      </c>
      <c r="B23" s="175" t="s">
        <v>385</v>
      </c>
      <c r="C23" s="176" t="s">
        <v>215</v>
      </c>
      <c r="D23" s="177" t="s">
        <v>8</v>
      </c>
      <c r="E23" s="177" t="s">
        <v>214</v>
      </c>
      <c r="F23" s="174">
        <f>VLOOKUP(B23,'[1]Vat lieu'!$B$3:$E$379,4,0)</f>
        <v>176000</v>
      </c>
      <c r="G23" s="174">
        <f t="shared" si="0"/>
        <v>176</v>
      </c>
    </row>
    <row r="24" spans="1:7" ht="21.95" customHeight="1">
      <c r="A24" s="173" t="s">
        <v>8</v>
      </c>
      <c r="B24" s="175" t="s">
        <v>386</v>
      </c>
      <c r="C24" s="176" t="s">
        <v>216</v>
      </c>
      <c r="D24" s="177" t="s">
        <v>13</v>
      </c>
      <c r="E24" s="177">
        <v>1E-4</v>
      </c>
      <c r="F24" s="174">
        <f>VLOOKUP(B24,'[1]Vat lieu'!$B$3:$E$379,4,0)</f>
        <v>94943000</v>
      </c>
      <c r="G24" s="174">
        <f t="shared" si="0"/>
        <v>9494.3000000000011</v>
      </c>
    </row>
    <row r="25" spans="1:7" ht="21.95" customHeight="1">
      <c r="A25" s="173" t="s">
        <v>8</v>
      </c>
      <c r="B25" s="175" t="s">
        <v>387</v>
      </c>
      <c r="C25" s="176" t="s">
        <v>218</v>
      </c>
      <c r="D25" s="177" t="s">
        <v>13</v>
      </c>
      <c r="E25" s="177">
        <v>1E-4</v>
      </c>
      <c r="F25" s="174">
        <f>VLOOKUP(B25,'[1]Vat lieu'!$B$3:$E$379,4,0)</f>
        <v>97125000</v>
      </c>
      <c r="G25" s="174">
        <f t="shared" si="0"/>
        <v>9712.5</v>
      </c>
    </row>
    <row r="26" spans="1:7" ht="21.95" customHeight="1">
      <c r="A26" s="173" t="s">
        <v>8</v>
      </c>
      <c r="B26" s="175" t="s">
        <v>388</v>
      </c>
      <c r="C26" s="176" t="s">
        <v>219</v>
      </c>
      <c r="D26" s="177" t="s">
        <v>51</v>
      </c>
      <c r="E26" s="177">
        <v>2.0000000000000001E-4</v>
      </c>
      <c r="F26" s="174">
        <f>VLOOKUP(B26,'[1]Vat lieu'!$B$3:$E$379,4,0)</f>
        <v>999000</v>
      </c>
      <c r="G26" s="174">
        <f t="shared" si="0"/>
        <v>199.8</v>
      </c>
    </row>
    <row r="27" spans="1:7" ht="21.95" customHeight="1">
      <c r="A27" s="173" t="s">
        <v>8</v>
      </c>
      <c r="B27" s="175" t="s">
        <v>389</v>
      </c>
      <c r="C27" s="176" t="s">
        <v>220</v>
      </c>
      <c r="D27" s="177" t="s">
        <v>51</v>
      </c>
      <c r="E27" s="177">
        <v>1E-4</v>
      </c>
      <c r="F27" s="174">
        <f>VLOOKUP(B27,'[1]Vat lieu'!$B$3:$E$379,4,0)</f>
        <v>999000</v>
      </c>
      <c r="G27" s="174">
        <f t="shared" si="0"/>
        <v>99.9</v>
      </c>
    </row>
    <row r="28" spans="1:7" ht="21.95" customHeight="1">
      <c r="A28" s="173" t="s">
        <v>8</v>
      </c>
      <c r="B28" s="175" t="s">
        <v>390</v>
      </c>
      <c r="C28" s="176" t="s">
        <v>221</v>
      </c>
      <c r="D28" s="177" t="s">
        <v>51</v>
      </c>
      <c r="E28" s="177">
        <v>1E-4</v>
      </c>
      <c r="F28" s="174">
        <f>VLOOKUP(B28,'[1]Vat lieu'!$B$3:$E$379,4,0)</f>
        <v>999000</v>
      </c>
      <c r="G28" s="174">
        <f t="shared" si="0"/>
        <v>99.9</v>
      </c>
    </row>
    <row r="29" spans="1:7" ht="21.95" customHeight="1">
      <c r="A29" s="173" t="s">
        <v>8</v>
      </c>
      <c r="B29" s="175" t="s">
        <v>391</v>
      </c>
      <c r="C29" s="176" t="s">
        <v>222</v>
      </c>
      <c r="D29" s="177" t="s">
        <v>51</v>
      </c>
      <c r="E29" s="177">
        <v>2.0000000000000001E-4</v>
      </c>
      <c r="F29" s="174">
        <f>VLOOKUP(B29,'[1]Vat lieu'!$B$3:$E$379,4,0)</f>
        <v>999000</v>
      </c>
      <c r="G29" s="174">
        <f t="shared" si="0"/>
        <v>199.8</v>
      </c>
    </row>
    <row r="30" spans="1:7" ht="21.95" customHeight="1">
      <c r="A30" s="173" t="s">
        <v>8</v>
      </c>
      <c r="B30" s="175" t="s">
        <v>392</v>
      </c>
      <c r="C30" s="176" t="s">
        <v>223</v>
      </c>
      <c r="D30" s="177" t="s">
        <v>198</v>
      </c>
      <c r="E30" s="177" t="s">
        <v>224</v>
      </c>
      <c r="F30" s="174">
        <f>VLOOKUP(B30,'[1]Vat lieu'!$B$3:$E$379,4,0)</f>
        <v>3900</v>
      </c>
      <c r="G30" s="174">
        <f t="shared" si="0"/>
        <v>1170</v>
      </c>
    </row>
    <row r="31" spans="1:7" ht="21.95" customHeight="1">
      <c r="A31" s="173" t="s">
        <v>8</v>
      </c>
      <c r="B31" s="175" t="s">
        <v>374</v>
      </c>
      <c r="C31" s="176" t="s">
        <v>194</v>
      </c>
      <c r="D31" s="177" t="s">
        <v>195</v>
      </c>
      <c r="E31" s="177" t="s">
        <v>196</v>
      </c>
      <c r="F31" s="174">
        <f>VLOOKUP(B31,'[1]Vat lieu'!$B$3:$E$379,4,0)</f>
        <v>13690</v>
      </c>
      <c r="G31" s="174">
        <f t="shared" si="0"/>
        <v>342.25</v>
      </c>
    </row>
    <row r="32" spans="1:7" ht="21.95" customHeight="1">
      <c r="A32" s="173" t="s">
        <v>8</v>
      </c>
      <c r="B32" s="175" t="s">
        <v>375</v>
      </c>
      <c r="C32" s="176" t="s">
        <v>197</v>
      </c>
      <c r="D32" s="177" t="s">
        <v>198</v>
      </c>
      <c r="E32" s="178">
        <v>100</v>
      </c>
      <c r="F32" s="174">
        <f>VLOOKUP(B32,'[1]Vat lieu'!$B$3:$E$379,4,0)</f>
        <v>35</v>
      </c>
      <c r="G32" s="174">
        <f t="shared" si="0"/>
        <v>3500</v>
      </c>
    </row>
    <row r="33" spans="1:7" ht="21.95" customHeight="1">
      <c r="A33" s="173" t="s">
        <v>8</v>
      </c>
      <c r="B33" s="175" t="s">
        <v>376</v>
      </c>
      <c r="C33" s="176" t="s">
        <v>199</v>
      </c>
      <c r="D33" s="177" t="s">
        <v>200</v>
      </c>
      <c r="E33" s="177" t="s">
        <v>201</v>
      </c>
      <c r="F33" s="174">
        <f>VLOOKUP(B33,'[1]Vat lieu'!$B$3:$E$379,4,0)</f>
        <v>5460</v>
      </c>
      <c r="G33" s="174">
        <f t="shared" si="0"/>
        <v>10.92</v>
      </c>
    </row>
    <row r="34" spans="1:7" ht="21.95" customHeight="1">
      <c r="A34" s="173" t="s">
        <v>8</v>
      </c>
      <c r="B34" s="175" t="s">
        <v>377</v>
      </c>
      <c r="C34" s="176" t="s">
        <v>202</v>
      </c>
      <c r="D34" s="177" t="s">
        <v>203</v>
      </c>
      <c r="E34" s="177" t="s">
        <v>204</v>
      </c>
      <c r="F34" s="174">
        <f>VLOOKUP(B34,'[1]Vat lieu'!$B$3:$E$379,4,0)</f>
        <v>272720</v>
      </c>
      <c r="G34" s="174">
        <f t="shared" si="0"/>
        <v>818.16</v>
      </c>
    </row>
    <row r="35" spans="1:7" ht="21.95" customHeight="1">
      <c r="A35" s="173" t="s">
        <v>8</v>
      </c>
      <c r="B35" s="175" t="s">
        <v>378</v>
      </c>
      <c r="C35" s="176" t="s">
        <v>205</v>
      </c>
      <c r="D35" s="177" t="s">
        <v>24</v>
      </c>
      <c r="E35" s="177" t="s">
        <v>225</v>
      </c>
      <c r="F35" s="174">
        <f>VLOOKUP(B35,'[1]Vat lieu'!$B$3:$E$379,4,0)</f>
        <v>27280</v>
      </c>
      <c r="G35" s="174">
        <f t="shared" si="0"/>
        <v>872.96</v>
      </c>
    </row>
    <row r="36" spans="1:7" ht="21.95" customHeight="1">
      <c r="A36" s="173" t="s">
        <v>8</v>
      </c>
      <c r="B36" s="175" t="s">
        <v>379</v>
      </c>
      <c r="C36" s="176" t="s">
        <v>206</v>
      </c>
      <c r="D36" s="177" t="s">
        <v>203</v>
      </c>
      <c r="E36" s="177" t="s">
        <v>12</v>
      </c>
      <c r="F36" s="174">
        <f>VLOOKUP(B36,'[1]Vat lieu'!$B$3:$E$379,4,0)</f>
        <v>36360</v>
      </c>
      <c r="G36" s="174">
        <f t="shared" si="0"/>
        <v>727.2</v>
      </c>
    </row>
    <row r="37" spans="1:7" ht="21.95" customHeight="1">
      <c r="A37" s="173" t="s">
        <v>8</v>
      </c>
      <c r="B37" s="175" t="s">
        <v>380</v>
      </c>
      <c r="C37" s="176" t="s">
        <v>207</v>
      </c>
      <c r="D37" s="177" t="s">
        <v>208</v>
      </c>
      <c r="E37" s="177" t="s">
        <v>147</v>
      </c>
      <c r="F37" s="174">
        <f>VLOOKUP(B37,'[1]Vat lieu'!$B$3:$E$379,4,0)</f>
        <v>70000</v>
      </c>
      <c r="G37" s="174">
        <f t="shared" si="0"/>
        <v>5600</v>
      </c>
    </row>
    <row r="38" spans="1:7" ht="21.95" customHeight="1">
      <c r="A38" s="173" t="s">
        <v>8</v>
      </c>
      <c r="B38" s="175" t="s">
        <v>381</v>
      </c>
      <c r="C38" s="176" t="s">
        <v>209</v>
      </c>
      <c r="D38" s="177" t="s">
        <v>195</v>
      </c>
      <c r="E38" s="178">
        <v>1</v>
      </c>
      <c r="F38" s="174">
        <f>VLOOKUP(B38,'[1]Vat lieu'!$B$3:$E$379,4,0)</f>
        <v>30</v>
      </c>
      <c r="G38" s="174">
        <f t="shared" si="0"/>
        <v>30</v>
      </c>
    </row>
    <row r="39" spans="1:7" ht="21.95" customHeight="1">
      <c r="A39" s="173" t="s">
        <v>8</v>
      </c>
      <c r="B39" s="196" t="s">
        <v>382</v>
      </c>
      <c r="C39" s="197" t="s">
        <v>210</v>
      </c>
      <c r="D39" s="198" t="s">
        <v>211</v>
      </c>
      <c r="E39" s="198" t="s">
        <v>107</v>
      </c>
      <c r="F39" s="199">
        <f>VLOOKUP(B39,'[1]Vat lieu'!$B$3:$E$379,4,0)</f>
        <v>80000</v>
      </c>
      <c r="G39" s="199">
        <f t="shared" si="0"/>
        <v>800</v>
      </c>
    </row>
    <row r="40" spans="1:7" ht="21.95" customHeight="1">
      <c r="A40" s="185">
        <v>8</v>
      </c>
      <c r="B40" s="192" t="s">
        <v>62</v>
      </c>
      <c r="C40" s="193" t="s">
        <v>63</v>
      </c>
      <c r="D40" s="360" t="s">
        <v>171</v>
      </c>
      <c r="E40" s="360"/>
      <c r="F40" s="194"/>
      <c r="G40" s="195">
        <f>G20</f>
        <v>89918.69</v>
      </c>
    </row>
    <row r="41" spans="1:7" ht="21.95" customHeight="1">
      <c r="A41" s="185">
        <v>9</v>
      </c>
      <c r="B41" s="192" t="s">
        <v>65</v>
      </c>
      <c r="C41" s="193" t="s">
        <v>66</v>
      </c>
      <c r="D41" s="360" t="s">
        <v>171</v>
      </c>
      <c r="E41" s="360"/>
      <c r="F41" s="194"/>
      <c r="G41" s="195">
        <f>G40</f>
        <v>89918.69</v>
      </c>
    </row>
    <row r="42" spans="1:7" ht="21.95" customHeight="1">
      <c r="A42" s="185">
        <v>10</v>
      </c>
      <c r="B42" s="192" t="s">
        <v>67</v>
      </c>
      <c r="C42" s="193" t="s">
        <v>68</v>
      </c>
      <c r="D42" s="360" t="s">
        <v>171</v>
      </c>
      <c r="E42" s="360"/>
      <c r="F42" s="194"/>
      <c r="G42" s="195">
        <f>G41</f>
        <v>89918.69</v>
      </c>
    </row>
    <row r="43" spans="1:7" ht="21.95" customHeight="1">
      <c r="A43" s="185">
        <v>11</v>
      </c>
      <c r="B43" s="192" t="s">
        <v>69</v>
      </c>
      <c r="C43" s="193" t="s">
        <v>70</v>
      </c>
      <c r="D43" s="351" t="s">
        <v>8</v>
      </c>
      <c r="E43" s="352"/>
      <c r="F43" s="194"/>
      <c r="G43" s="195">
        <f>SUM(G44:G69)</f>
        <v>156947.59000000003</v>
      </c>
    </row>
    <row r="44" spans="1:7" ht="21.95" customHeight="1">
      <c r="A44" s="173" t="s">
        <v>8</v>
      </c>
      <c r="B44" s="188" t="s">
        <v>393</v>
      </c>
      <c r="C44" s="189" t="s">
        <v>226</v>
      </c>
      <c r="D44" s="190" t="s">
        <v>13</v>
      </c>
      <c r="E44" s="190" t="s">
        <v>201</v>
      </c>
      <c r="F44" s="191">
        <f>VLOOKUP(B44,'[1]Vat lieu'!$B$3:$E$379,4,0)</f>
        <v>5623000</v>
      </c>
      <c r="G44" s="191">
        <f t="shared" si="0"/>
        <v>11246</v>
      </c>
    </row>
    <row r="45" spans="1:7" ht="21.95" customHeight="1">
      <c r="A45" s="173" t="s">
        <v>8</v>
      </c>
      <c r="B45" s="175" t="s">
        <v>394</v>
      </c>
      <c r="C45" s="176" t="s">
        <v>227</v>
      </c>
      <c r="D45" s="177" t="s">
        <v>10</v>
      </c>
      <c r="E45" s="177" t="s">
        <v>214</v>
      </c>
      <c r="F45" s="174">
        <f>VLOOKUP(B45,'[1]Vat lieu'!$B$3:$E$379,4,0)</f>
        <v>583000</v>
      </c>
      <c r="G45" s="174">
        <f t="shared" si="0"/>
        <v>583</v>
      </c>
    </row>
    <row r="46" spans="1:7" ht="21.95" customHeight="1">
      <c r="A46" s="173" t="s">
        <v>8</v>
      </c>
      <c r="B46" s="175" t="s">
        <v>395</v>
      </c>
      <c r="C46" s="176" t="s">
        <v>228</v>
      </c>
      <c r="D46" s="177" t="s">
        <v>229</v>
      </c>
      <c r="E46" s="177" t="s">
        <v>214</v>
      </c>
      <c r="F46" s="174">
        <f>VLOOKUP(B46,'[1]Vat lieu'!$B$3:$E$379,4,0)</f>
        <v>50909100</v>
      </c>
      <c r="G46" s="174">
        <f t="shared" si="0"/>
        <v>50909.1</v>
      </c>
    </row>
    <row r="47" spans="1:7" ht="21.95" customHeight="1">
      <c r="A47" s="173" t="s">
        <v>8</v>
      </c>
      <c r="B47" s="175" t="s">
        <v>396</v>
      </c>
      <c r="C47" s="176" t="s">
        <v>230</v>
      </c>
      <c r="D47" s="177" t="s">
        <v>10</v>
      </c>
      <c r="E47" s="177">
        <v>2.9999999999999997E-4</v>
      </c>
      <c r="F47" s="174">
        <f>VLOOKUP(B47,'[1]Vat lieu'!$B$3:$E$379,4,0)</f>
        <v>583000</v>
      </c>
      <c r="G47" s="174">
        <f t="shared" si="0"/>
        <v>174.89999999999998</v>
      </c>
    </row>
    <row r="48" spans="1:7" ht="21.95" customHeight="1">
      <c r="A48" s="173" t="s">
        <v>8</v>
      </c>
      <c r="B48" s="175" t="s">
        <v>397</v>
      </c>
      <c r="C48" s="176" t="s">
        <v>231</v>
      </c>
      <c r="D48" s="177" t="s">
        <v>13</v>
      </c>
      <c r="E48" s="177">
        <v>2.9999999999999997E-4</v>
      </c>
      <c r="F48" s="174">
        <f>VLOOKUP(B48,'[1]Vat lieu'!$B$3:$E$379,4,0)</f>
        <v>4690000</v>
      </c>
      <c r="G48" s="174">
        <f t="shared" si="0"/>
        <v>1406.9999999999998</v>
      </c>
    </row>
    <row r="49" spans="1:7" ht="21.95" customHeight="1">
      <c r="A49" s="173" t="s">
        <v>8</v>
      </c>
      <c r="B49" s="175" t="s">
        <v>398</v>
      </c>
      <c r="C49" s="176" t="s">
        <v>232</v>
      </c>
      <c r="D49" s="177" t="s">
        <v>13</v>
      </c>
      <c r="E49" s="177">
        <v>2.0000000000000001E-4</v>
      </c>
      <c r="F49" s="174">
        <f>VLOOKUP(B49,'[1]Vat lieu'!$B$3:$E$379,4,0)</f>
        <v>12275000</v>
      </c>
      <c r="G49" s="174">
        <f t="shared" si="0"/>
        <v>2455</v>
      </c>
    </row>
    <row r="50" spans="1:7" ht="21.95" customHeight="1">
      <c r="A50" s="173" t="s">
        <v>8</v>
      </c>
      <c r="B50" s="175" t="s">
        <v>419</v>
      </c>
      <c r="C50" s="176" t="s">
        <v>233</v>
      </c>
      <c r="D50" s="177" t="s">
        <v>234</v>
      </c>
      <c r="E50" s="177">
        <v>2.9999999999999997E-4</v>
      </c>
      <c r="F50" s="174">
        <f>VLOOKUP(B50,'[1]Vat lieu'!$B$3:$E$379,4,0)</f>
        <v>45747000</v>
      </c>
      <c r="G50" s="174">
        <f t="shared" si="0"/>
        <v>13724.099999999999</v>
      </c>
    </row>
    <row r="51" spans="1:7" ht="21.95" customHeight="1">
      <c r="A51" s="173" t="s">
        <v>8</v>
      </c>
      <c r="B51" s="175" t="s">
        <v>399</v>
      </c>
      <c r="C51" s="176" t="s">
        <v>235</v>
      </c>
      <c r="D51" s="177" t="s">
        <v>10</v>
      </c>
      <c r="E51" s="177">
        <v>2.0000000000000001E-4</v>
      </c>
      <c r="F51" s="174">
        <f>VLOOKUP(B51,'[1]Vat lieu'!$B$3:$E$379,4,0)</f>
        <v>7878000</v>
      </c>
      <c r="G51" s="174">
        <f t="shared" si="0"/>
        <v>1575.6000000000001</v>
      </c>
    </row>
    <row r="52" spans="1:7" ht="21.95" customHeight="1">
      <c r="A52" s="173" t="s">
        <v>8</v>
      </c>
      <c r="B52" s="175" t="s">
        <v>401</v>
      </c>
      <c r="C52" s="176" t="s">
        <v>400</v>
      </c>
      <c r="D52" s="177" t="s">
        <v>236</v>
      </c>
      <c r="E52" s="177">
        <v>1E-4</v>
      </c>
      <c r="F52" s="174">
        <f>VLOOKUP(B52,'[1]Vat lieu'!$B$3:$E$379,4,0)</f>
        <v>39548000</v>
      </c>
      <c r="G52" s="174">
        <f t="shared" si="0"/>
        <v>3954.8</v>
      </c>
    </row>
    <row r="53" spans="1:7" ht="21.95" customHeight="1">
      <c r="A53" s="173" t="s">
        <v>8</v>
      </c>
      <c r="B53" s="175" t="s">
        <v>402</v>
      </c>
      <c r="C53" s="176" t="s">
        <v>237</v>
      </c>
      <c r="D53" s="177" t="s">
        <v>10</v>
      </c>
      <c r="E53" s="177">
        <v>2.0000000000000001E-4</v>
      </c>
      <c r="F53" s="174">
        <f>VLOOKUP(B53,'[1]Vat lieu'!$B$3:$E$379,4,0)</f>
        <v>13098000</v>
      </c>
      <c r="G53" s="174">
        <f t="shared" si="0"/>
        <v>2619.6</v>
      </c>
    </row>
    <row r="54" spans="1:7" ht="21.95" customHeight="1">
      <c r="A54" s="173" t="s">
        <v>8</v>
      </c>
      <c r="B54" s="175" t="s">
        <v>403</v>
      </c>
      <c r="C54" s="176" t="s">
        <v>238</v>
      </c>
      <c r="D54" s="177" t="s">
        <v>13</v>
      </c>
      <c r="E54" s="177" t="s">
        <v>214</v>
      </c>
      <c r="F54" s="174">
        <f>VLOOKUP(B54,'[1]Vat lieu'!$B$3:$E$379,4,0)</f>
        <v>3531000</v>
      </c>
      <c r="G54" s="174">
        <f t="shared" si="0"/>
        <v>3531</v>
      </c>
    </row>
    <row r="55" spans="1:7" ht="21.95" customHeight="1">
      <c r="A55" s="173" t="s">
        <v>8</v>
      </c>
      <c r="B55" s="175" t="s">
        <v>404</v>
      </c>
      <c r="C55" s="176" t="s">
        <v>239</v>
      </c>
      <c r="D55" s="177" t="s">
        <v>10</v>
      </c>
      <c r="E55" s="177" t="s">
        <v>214</v>
      </c>
      <c r="F55" s="174">
        <f>VLOOKUP(B55,'[1]Vat lieu'!$B$3:$E$379,4,0)</f>
        <v>13906000</v>
      </c>
      <c r="G55" s="174">
        <f t="shared" si="0"/>
        <v>13906</v>
      </c>
    </row>
    <row r="56" spans="1:7" ht="21.95" customHeight="1">
      <c r="A56" s="173" t="s">
        <v>8</v>
      </c>
      <c r="B56" s="175" t="s">
        <v>405</v>
      </c>
      <c r="C56" s="176" t="s">
        <v>240</v>
      </c>
      <c r="D56" s="177" t="s">
        <v>208</v>
      </c>
      <c r="E56" s="178">
        <v>10</v>
      </c>
      <c r="F56" s="174">
        <f>VLOOKUP(B56,'[1]Vat lieu'!$B$3:$E$379,4,0)</f>
        <v>2310</v>
      </c>
      <c r="G56" s="174">
        <f t="shared" si="0"/>
        <v>23100</v>
      </c>
    </row>
    <row r="57" spans="1:7" ht="21.95" customHeight="1">
      <c r="A57" s="173" t="s">
        <v>8</v>
      </c>
      <c r="B57" s="175" t="s">
        <v>406</v>
      </c>
      <c r="C57" s="176" t="s">
        <v>241</v>
      </c>
      <c r="D57" s="177" t="s">
        <v>13</v>
      </c>
      <c r="E57" s="177">
        <v>1E-4</v>
      </c>
      <c r="F57" s="174">
        <f>VLOOKUP(B57,'[1]Vat lieu'!$B$3:$E$379,4,0)</f>
        <v>51121000</v>
      </c>
      <c r="G57" s="174">
        <f t="shared" si="0"/>
        <v>5112.1000000000004</v>
      </c>
    </row>
    <row r="58" spans="1:7" ht="21.95" customHeight="1">
      <c r="A58" s="173" t="s">
        <v>8</v>
      </c>
      <c r="B58" s="175" t="s">
        <v>407</v>
      </c>
      <c r="C58" s="176" t="s">
        <v>242</v>
      </c>
      <c r="D58" s="177" t="s">
        <v>13</v>
      </c>
      <c r="E58" s="177">
        <v>2.9999999999999997E-4</v>
      </c>
      <c r="F58" s="174">
        <f>VLOOKUP(B58,'[1]Vat lieu'!$B$3:$E$379,4,0)</f>
        <v>17997000</v>
      </c>
      <c r="G58" s="174">
        <f t="shared" si="0"/>
        <v>5399.0999999999995</v>
      </c>
    </row>
    <row r="59" spans="1:7" ht="21.95" customHeight="1">
      <c r="A59" s="173" t="s">
        <v>8</v>
      </c>
      <c r="B59" s="175" t="s">
        <v>408</v>
      </c>
      <c r="C59" s="176" t="s">
        <v>243</v>
      </c>
      <c r="D59" s="177" t="s">
        <v>10</v>
      </c>
      <c r="E59" s="177">
        <v>1E-4</v>
      </c>
      <c r="F59" s="174">
        <f>VLOOKUP(B59,'[1]Vat lieu'!$B$3:$E$379,4,0)</f>
        <v>42068000</v>
      </c>
      <c r="G59" s="174">
        <f t="shared" si="0"/>
        <v>4206.8</v>
      </c>
    </row>
    <row r="60" spans="1:7" ht="21.95" customHeight="1">
      <c r="A60" s="173" t="s">
        <v>8</v>
      </c>
      <c r="B60" s="175" t="s">
        <v>409</v>
      </c>
      <c r="C60" s="176" t="s">
        <v>244</v>
      </c>
      <c r="D60" s="177" t="s">
        <v>211</v>
      </c>
      <c r="E60" s="177">
        <v>2.0000000000000001E-4</v>
      </c>
      <c r="F60" s="174">
        <f>VLOOKUP(B60,'[1]Vat lieu'!$B$3:$E$379,4,0)</f>
        <v>9210000</v>
      </c>
      <c r="G60" s="174">
        <f t="shared" si="0"/>
        <v>1842</v>
      </c>
    </row>
    <row r="61" spans="1:7" ht="21.95" customHeight="1">
      <c r="A61" s="173" t="s">
        <v>8</v>
      </c>
      <c r="B61" s="175" t="s">
        <v>410</v>
      </c>
      <c r="C61" s="176" t="s">
        <v>245</v>
      </c>
      <c r="D61" s="177" t="s">
        <v>10</v>
      </c>
      <c r="E61" s="177">
        <v>2.0000000000000001E-4</v>
      </c>
      <c r="F61" s="174">
        <f>VLOOKUP(B61,'[1]Vat lieu'!$B$3:$E$379,4,0)</f>
        <v>10000000</v>
      </c>
      <c r="G61" s="174">
        <f t="shared" si="0"/>
        <v>2000</v>
      </c>
    </row>
    <row r="62" spans="1:7" ht="21.95" customHeight="1">
      <c r="A62" s="173" t="s">
        <v>8</v>
      </c>
      <c r="B62" s="175" t="s">
        <v>374</v>
      </c>
      <c r="C62" s="176" t="s">
        <v>194</v>
      </c>
      <c r="D62" s="177" t="s">
        <v>195</v>
      </c>
      <c r="E62" s="177" t="s">
        <v>196</v>
      </c>
      <c r="F62" s="174">
        <f>VLOOKUP(B62,'[1]Vat lieu'!$B$3:$E$379,4,0)</f>
        <v>13690</v>
      </c>
      <c r="G62" s="174">
        <f t="shared" si="0"/>
        <v>342.25</v>
      </c>
    </row>
    <row r="63" spans="1:7" ht="21.95" customHeight="1">
      <c r="A63" s="173" t="s">
        <v>8</v>
      </c>
      <c r="B63" s="175" t="s">
        <v>376</v>
      </c>
      <c r="C63" s="176" t="s">
        <v>199</v>
      </c>
      <c r="D63" s="177" t="s">
        <v>200</v>
      </c>
      <c r="E63" s="177" t="s">
        <v>201</v>
      </c>
      <c r="F63" s="174">
        <f>VLOOKUP(B63,'[1]Vat lieu'!$B$3:$E$379,4,0)</f>
        <v>5460</v>
      </c>
      <c r="G63" s="174">
        <f t="shared" si="0"/>
        <v>10.92</v>
      </c>
    </row>
    <row r="64" spans="1:7" ht="21.95" customHeight="1">
      <c r="A64" s="173" t="s">
        <v>8</v>
      </c>
      <c r="B64" s="175" t="s">
        <v>377</v>
      </c>
      <c r="C64" s="176" t="s">
        <v>202</v>
      </c>
      <c r="D64" s="177" t="s">
        <v>203</v>
      </c>
      <c r="E64" s="177" t="s">
        <v>204</v>
      </c>
      <c r="F64" s="174">
        <f>VLOOKUP(B64,'[1]Vat lieu'!$B$3:$E$379,4,0)</f>
        <v>272720</v>
      </c>
      <c r="G64" s="174">
        <f t="shared" si="0"/>
        <v>818.16</v>
      </c>
    </row>
    <row r="65" spans="1:7" ht="21.95" customHeight="1">
      <c r="A65" s="173" t="s">
        <v>8</v>
      </c>
      <c r="B65" s="175" t="s">
        <v>378</v>
      </c>
      <c r="C65" s="176" t="s">
        <v>205</v>
      </c>
      <c r="D65" s="177" t="s">
        <v>24</v>
      </c>
      <c r="E65" s="177" t="s">
        <v>225</v>
      </c>
      <c r="F65" s="174">
        <f>VLOOKUP(B65,'[1]Vat lieu'!$B$3:$E$379,4,0)</f>
        <v>27280</v>
      </c>
      <c r="G65" s="174">
        <f t="shared" si="0"/>
        <v>872.96</v>
      </c>
    </row>
    <row r="66" spans="1:7" ht="21.95" customHeight="1">
      <c r="A66" s="173" t="s">
        <v>8</v>
      </c>
      <c r="B66" s="175" t="s">
        <v>379</v>
      </c>
      <c r="C66" s="176" t="s">
        <v>206</v>
      </c>
      <c r="D66" s="177" t="s">
        <v>203</v>
      </c>
      <c r="E66" s="177" t="s">
        <v>12</v>
      </c>
      <c r="F66" s="174">
        <f>VLOOKUP(B66,'[1]Vat lieu'!$B$3:$E$379,4,0)</f>
        <v>36360</v>
      </c>
      <c r="G66" s="174">
        <f t="shared" si="0"/>
        <v>727.2</v>
      </c>
    </row>
    <row r="67" spans="1:7" ht="21.95" customHeight="1">
      <c r="A67" s="173" t="s">
        <v>8</v>
      </c>
      <c r="B67" s="175" t="s">
        <v>380</v>
      </c>
      <c r="C67" s="176" t="s">
        <v>207</v>
      </c>
      <c r="D67" s="177" t="s">
        <v>208</v>
      </c>
      <c r="E67" s="177" t="s">
        <v>147</v>
      </c>
      <c r="F67" s="174">
        <f>VLOOKUP(B67,'[1]Vat lieu'!$B$3:$E$379,4,0)</f>
        <v>70000</v>
      </c>
      <c r="G67" s="174">
        <f t="shared" si="0"/>
        <v>5600</v>
      </c>
    </row>
    <row r="68" spans="1:7" ht="21.95" customHeight="1">
      <c r="A68" s="173" t="s">
        <v>8</v>
      </c>
      <c r="B68" s="175" t="s">
        <v>381</v>
      </c>
      <c r="C68" s="176" t="s">
        <v>209</v>
      </c>
      <c r="D68" s="177" t="s">
        <v>195</v>
      </c>
      <c r="E68" s="178">
        <v>1</v>
      </c>
      <c r="F68" s="174">
        <f>VLOOKUP(B68,'[1]Vat lieu'!$B$3:$E$379,4,0)</f>
        <v>30</v>
      </c>
      <c r="G68" s="174">
        <f t="shared" si="0"/>
        <v>30</v>
      </c>
    </row>
    <row r="69" spans="1:7" ht="21.95" customHeight="1">
      <c r="A69" s="173" t="s">
        <v>8</v>
      </c>
      <c r="B69" s="196" t="s">
        <v>382</v>
      </c>
      <c r="C69" s="197" t="s">
        <v>210</v>
      </c>
      <c r="D69" s="198" t="s">
        <v>211</v>
      </c>
      <c r="E69" s="198" t="s">
        <v>107</v>
      </c>
      <c r="F69" s="199">
        <f>VLOOKUP(B69,'[1]Vat lieu'!$B$3:$E$379,4,0)</f>
        <v>80000</v>
      </c>
      <c r="G69" s="199">
        <f t="shared" si="0"/>
        <v>800</v>
      </c>
    </row>
    <row r="70" spans="1:7" ht="21.95" customHeight="1">
      <c r="A70" s="185">
        <v>12</v>
      </c>
      <c r="B70" s="192" t="s">
        <v>72</v>
      </c>
      <c r="C70" s="193" t="s">
        <v>555</v>
      </c>
      <c r="D70" s="360" t="s">
        <v>74</v>
      </c>
      <c r="E70" s="360"/>
      <c r="F70" s="194"/>
      <c r="G70" s="195">
        <f>G43</f>
        <v>156947.59000000003</v>
      </c>
    </row>
    <row r="71" spans="1:7" ht="21.95" customHeight="1">
      <c r="A71" s="185">
        <v>13</v>
      </c>
      <c r="B71" s="192" t="s">
        <v>75</v>
      </c>
      <c r="C71" s="193" t="s">
        <v>556</v>
      </c>
      <c r="D71" s="360" t="s">
        <v>74</v>
      </c>
      <c r="E71" s="360"/>
      <c r="F71" s="194"/>
      <c r="G71" s="195">
        <f>G70</f>
        <v>156947.59000000003</v>
      </c>
    </row>
    <row r="72" spans="1:7" ht="21.95" customHeight="1">
      <c r="A72" s="185">
        <v>14</v>
      </c>
      <c r="B72" s="200" t="s">
        <v>77</v>
      </c>
      <c r="C72" s="353" t="s">
        <v>557</v>
      </c>
      <c r="D72" s="353"/>
      <c r="E72" s="353"/>
      <c r="F72" s="194"/>
      <c r="G72" s="195">
        <f>SUM(G73:G92)</f>
        <v>145459.39000000001</v>
      </c>
    </row>
    <row r="73" spans="1:7" ht="21.95" customHeight="1">
      <c r="A73" s="173" t="s">
        <v>8</v>
      </c>
      <c r="B73" s="188" t="s">
        <v>393</v>
      </c>
      <c r="C73" s="189" t="s">
        <v>226</v>
      </c>
      <c r="D73" s="190" t="s">
        <v>13</v>
      </c>
      <c r="E73" s="190" t="s">
        <v>201</v>
      </c>
      <c r="F73" s="191">
        <f>VLOOKUP(B73,'[1]Vat lieu'!$B$3:$E$379,4,0)</f>
        <v>5623000</v>
      </c>
      <c r="G73" s="191">
        <f t="shared" ref="G73:G134" si="1">F73*E73</f>
        <v>11246</v>
      </c>
    </row>
    <row r="74" spans="1:7" ht="21.95" customHeight="1">
      <c r="A74" s="173" t="s">
        <v>8</v>
      </c>
      <c r="B74" s="175" t="s">
        <v>394</v>
      </c>
      <c r="C74" s="176" t="s">
        <v>246</v>
      </c>
      <c r="D74" s="177" t="s">
        <v>247</v>
      </c>
      <c r="E74" s="177" t="s">
        <v>201</v>
      </c>
      <c r="F74" s="174">
        <f>VLOOKUP(B74,'[1]Vat lieu'!$B$3:$E$379,4,0)</f>
        <v>583000</v>
      </c>
      <c r="G74" s="174">
        <f t="shared" si="1"/>
        <v>1166</v>
      </c>
    </row>
    <row r="75" spans="1:7" ht="21.95" customHeight="1">
      <c r="A75" s="173" t="s">
        <v>8</v>
      </c>
      <c r="B75" s="175" t="s">
        <v>412</v>
      </c>
      <c r="C75" s="176" t="s">
        <v>248</v>
      </c>
      <c r="D75" s="177" t="s">
        <v>249</v>
      </c>
      <c r="E75" s="177" t="s">
        <v>214</v>
      </c>
      <c r="F75" s="174">
        <f>VLOOKUP(B75,'[1]Vat lieu'!$B$3:$E$379,4,0)</f>
        <v>60000000</v>
      </c>
      <c r="G75" s="174">
        <f t="shared" si="1"/>
        <v>60000</v>
      </c>
    </row>
    <row r="76" spans="1:7" ht="21.95" customHeight="1">
      <c r="A76" s="173" t="s">
        <v>8</v>
      </c>
      <c r="B76" s="175" t="s">
        <v>397</v>
      </c>
      <c r="C76" s="176" t="s">
        <v>231</v>
      </c>
      <c r="D76" s="177" t="s">
        <v>13</v>
      </c>
      <c r="E76" s="177">
        <v>2.0000000000000001E-4</v>
      </c>
      <c r="F76" s="174">
        <f>VLOOKUP(B76,'[1]Vat lieu'!$B$3:$E$379,4,0)</f>
        <v>4690000</v>
      </c>
      <c r="G76" s="174">
        <f t="shared" si="1"/>
        <v>938</v>
      </c>
    </row>
    <row r="77" spans="1:7" ht="21.95" customHeight="1">
      <c r="A77" s="173" t="s">
        <v>8</v>
      </c>
      <c r="B77" s="175" t="s">
        <v>403</v>
      </c>
      <c r="C77" s="176" t="s">
        <v>238</v>
      </c>
      <c r="D77" s="177" t="s">
        <v>13</v>
      </c>
      <c r="E77" s="177">
        <v>2.9999999999999997E-4</v>
      </c>
      <c r="F77" s="174">
        <f>VLOOKUP(B77,'[1]Vat lieu'!$B$3:$E$379,4,0)</f>
        <v>3531000</v>
      </c>
      <c r="G77" s="174">
        <f t="shared" si="1"/>
        <v>1059.3</v>
      </c>
    </row>
    <row r="78" spans="1:7" ht="21.95" customHeight="1">
      <c r="A78" s="173" t="s">
        <v>8</v>
      </c>
      <c r="B78" s="175" t="s">
        <v>411</v>
      </c>
      <c r="C78" s="176" t="s">
        <v>250</v>
      </c>
      <c r="D78" s="177" t="s">
        <v>10</v>
      </c>
      <c r="E78" s="177">
        <v>2.0000000000000001E-4</v>
      </c>
      <c r="F78" s="174">
        <f>VLOOKUP(B78,'[1]Vat lieu'!$B$3:$E$379,4,0)</f>
        <v>53057000</v>
      </c>
      <c r="G78" s="174">
        <f t="shared" si="1"/>
        <v>10611.4</v>
      </c>
    </row>
    <row r="79" spans="1:7" ht="21.95" customHeight="1">
      <c r="A79" s="173" t="s">
        <v>8</v>
      </c>
      <c r="B79" s="175" t="s">
        <v>413</v>
      </c>
      <c r="C79" s="176" t="s">
        <v>251</v>
      </c>
      <c r="D79" s="177" t="s">
        <v>13</v>
      </c>
      <c r="E79" s="177">
        <v>2.0000000000000001E-4</v>
      </c>
      <c r="F79" s="174">
        <f>VLOOKUP(B79,'[1]Vat lieu'!$B$3:$E$379,4,0)</f>
        <v>26591000</v>
      </c>
      <c r="G79" s="174">
        <f t="shared" si="1"/>
        <v>5318.2</v>
      </c>
    </row>
    <row r="80" spans="1:7" ht="21.95" customHeight="1">
      <c r="A80" s="173" t="s">
        <v>8</v>
      </c>
      <c r="B80" s="175" t="s">
        <v>404</v>
      </c>
      <c r="C80" s="176" t="s">
        <v>239</v>
      </c>
      <c r="D80" s="177" t="s">
        <v>10</v>
      </c>
      <c r="E80" s="177">
        <v>2.0000000000000001E-4</v>
      </c>
      <c r="F80" s="174">
        <f>VLOOKUP(B80,'[1]Vat lieu'!$B$3:$E$379,4,0)</f>
        <v>13906000</v>
      </c>
      <c r="G80" s="174">
        <f t="shared" si="1"/>
        <v>2781.2000000000003</v>
      </c>
    </row>
    <row r="81" spans="1:7" ht="21.95" customHeight="1">
      <c r="A81" s="173" t="s">
        <v>8</v>
      </c>
      <c r="B81" s="175" t="s">
        <v>406</v>
      </c>
      <c r="C81" s="176" t="s">
        <v>252</v>
      </c>
      <c r="D81" s="177" t="s">
        <v>13</v>
      </c>
      <c r="E81" s="177">
        <v>2.0000000000000001E-4</v>
      </c>
      <c r="F81" s="174">
        <f>VLOOKUP(B81,'[1]Vat lieu'!$B$3:$E$379,4,0)</f>
        <v>51121000</v>
      </c>
      <c r="G81" s="174">
        <f t="shared" si="1"/>
        <v>10224.200000000001</v>
      </c>
    </row>
    <row r="82" spans="1:7" ht="21.95" customHeight="1">
      <c r="A82" s="173" t="s">
        <v>8</v>
      </c>
      <c r="B82" s="175" t="s">
        <v>408</v>
      </c>
      <c r="C82" s="176" t="s">
        <v>243</v>
      </c>
      <c r="D82" s="177" t="s">
        <v>247</v>
      </c>
      <c r="E82" s="177">
        <v>2.0000000000000001E-4</v>
      </c>
      <c r="F82" s="174">
        <f>VLOOKUP(B82,'[1]Vat lieu'!$B$3:$E$379,4,0)</f>
        <v>42068000</v>
      </c>
      <c r="G82" s="174">
        <f t="shared" si="1"/>
        <v>8413.6</v>
      </c>
    </row>
    <row r="83" spans="1:7" ht="21.95" customHeight="1">
      <c r="A83" s="173" t="s">
        <v>8</v>
      </c>
      <c r="B83" s="175" t="s">
        <v>414</v>
      </c>
      <c r="C83" s="176" t="s">
        <v>253</v>
      </c>
      <c r="D83" s="177" t="s">
        <v>203</v>
      </c>
      <c r="E83" s="177" t="s">
        <v>254</v>
      </c>
      <c r="F83" s="174">
        <f>VLOOKUP(B83,'[1]Vat lieu'!$B$3:$E$379,4,0)</f>
        <v>4500000</v>
      </c>
      <c r="G83" s="174">
        <f t="shared" si="1"/>
        <v>22500</v>
      </c>
    </row>
    <row r="84" spans="1:7" ht="21.95" customHeight="1">
      <c r="A84" s="173" t="s">
        <v>8</v>
      </c>
      <c r="B84" s="175" t="s">
        <v>415</v>
      </c>
      <c r="C84" s="176" t="s">
        <v>255</v>
      </c>
      <c r="D84" s="177" t="s">
        <v>10</v>
      </c>
      <c r="E84" s="177">
        <v>2.0000000000000001E-4</v>
      </c>
      <c r="F84" s="174">
        <f>VLOOKUP(B84,'[1]Vat lieu'!$B$3:$E$379,4,0)</f>
        <v>10000000</v>
      </c>
      <c r="G84" s="174">
        <f t="shared" si="1"/>
        <v>2000</v>
      </c>
    </row>
    <row r="85" spans="1:7" ht="21.95" customHeight="1">
      <c r="A85" s="173" t="s">
        <v>8</v>
      </c>
      <c r="B85" s="175" t="s">
        <v>374</v>
      </c>
      <c r="C85" s="176" t="s">
        <v>194</v>
      </c>
      <c r="D85" s="177" t="s">
        <v>195</v>
      </c>
      <c r="E85" s="177" t="s">
        <v>196</v>
      </c>
      <c r="F85" s="174">
        <f>VLOOKUP(B85,'[1]Vat lieu'!$B$3:$E$379,4,0)</f>
        <v>13690</v>
      </c>
      <c r="G85" s="174">
        <f t="shared" si="1"/>
        <v>342.25</v>
      </c>
    </row>
    <row r="86" spans="1:7" ht="21.95" customHeight="1">
      <c r="A86" s="173" t="s">
        <v>8</v>
      </c>
      <c r="B86" s="175" t="s">
        <v>376</v>
      </c>
      <c r="C86" s="176" t="s">
        <v>199</v>
      </c>
      <c r="D86" s="177" t="s">
        <v>200</v>
      </c>
      <c r="E86" s="177" t="s">
        <v>201</v>
      </c>
      <c r="F86" s="174">
        <f>VLOOKUP(B86,'[1]Vat lieu'!$B$3:$E$379,4,0)</f>
        <v>5460</v>
      </c>
      <c r="G86" s="174">
        <f t="shared" si="1"/>
        <v>10.92</v>
      </c>
    </row>
    <row r="87" spans="1:7" ht="21.95" customHeight="1">
      <c r="A87" s="173" t="s">
        <v>8</v>
      </c>
      <c r="B87" s="175" t="s">
        <v>377</v>
      </c>
      <c r="C87" s="176" t="s">
        <v>202</v>
      </c>
      <c r="D87" s="177" t="s">
        <v>203</v>
      </c>
      <c r="E87" s="177" t="s">
        <v>204</v>
      </c>
      <c r="F87" s="174">
        <f>VLOOKUP(B87,'[1]Vat lieu'!$B$3:$E$379,4,0)</f>
        <v>272720</v>
      </c>
      <c r="G87" s="174">
        <f t="shared" si="1"/>
        <v>818.16</v>
      </c>
    </row>
    <row r="88" spans="1:7" ht="21.95" customHeight="1">
      <c r="A88" s="173" t="s">
        <v>8</v>
      </c>
      <c r="B88" s="175" t="s">
        <v>378</v>
      </c>
      <c r="C88" s="176" t="s">
        <v>205</v>
      </c>
      <c r="D88" s="177" t="s">
        <v>24</v>
      </c>
      <c r="E88" s="177" t="s">
        <v>225</v>
      </c>
      <c r="F88" s="174">
        <f>VLOOKUP(B88,'[1]Vat lieu'!$B$3:$E$379,4,0)</f>
        <v>27280</v>
      </c>
      <c r="G88" s="174">
        <f t="shared" si="1"/>
        <v>872.96</v>
      </c>
    </row>
    <row r="89" spans="1:7" ht="21.95" customHeight="1">
      <c r="A89" s="173" t="s">
        <v>8</v>
      </c>
      <c r="B89" s="175" t="s">
        <v>379</v>
      </c>
      <c r="C89" s="176" t="s">
        <v>206</v>
      </c>
      <c r="D89" s="177" t="s">
        <v>203</v>
      </c>
      <c r="E89" s="177" t="s">
        <v>12</v>
      </c>
      <c r="F89" s="174">
        <f>VLOOKUP(B89,'[1]Vat lieu'!$B$3:$E$379,4,0)</f>
        <v>36360</v>
      </c>
      <c r="G89" s="174">
        <f t="shared" si="1"/>
        <v>727.2</v>
      </c>
    </row>
    <row r="90" spans="1:7" ht="21.95" customHeight="1">
      <c r="A90" s="173" t="s">
        <v>8</v>
      </c>
      <c r="B90" s="175" t="s">
        <v>380</v>
      </c>
      <c r="C90" s="176" t="s">
        <v>207</v>
      </c>
      <c r="D90" s="177" t="s">
        <v>208</v>
      </c>
      <c r="E90" s="177" t="s">
        <v>147</v>
      </c>
      <c r="F90" s="174">
        <f>VLOOKUP(B90,'[1]Vat lieu'!$B$3:$E$379,4,0)</f>
        <v>70000</v>
      </c>
      <c r="G90" s="174">
        <f t="shared" si="1"/>
        <v>5600</v>
      </c>
    </row>
    <row r="91" spans="1:7" ht="21.95" customHeight="1">
      <c r="A91" s="173" t="s">
        <v>8</v>
      </c>
      <c r="B91" s="175" t="s">
        <v>381</v>
      </c>
      <c r="C91" s="176" t="s">
        <v>209</v>
      </c>
      <c r="D91" s="177" t="s">
        <v>195</v>
      </c>
      <c r="E91" s="178">
        <v>1</v>
      </c>
      <c r="F91" s="174">
        <f>VLOOKUP(B91,'[1]Vat lieu'!$B$3:$E$379,4,0)</f>
        <v>30</v>
      </c>
      <c r="G91" s="174">
        <f t="shared" si="1"/>
        <v>30</v>
      </c>
    </row>
    <row r="92" spans="1:7" ht="21.95" customHeight="1">
      <c r="A92" s="173" t="s">
        <v>8</v>
      </c>
      <c r="B92" s="196" t="s">
        <v>382</v>
      </c>
      <c r="C92" s="197" t="s">
        <v>210</v>
      </c>
      <c r="D92" s="198" t="s">
        <v>211</v>
      </c>
      <c r="E92" s="198" t="s">
        <v>107</v>
      </c>
      <c r="F92" s="199">
        <f>VLOOKUP(B92,'[1]Vat lieu'!$B$3:$E$379,4,0)</f>
        <v>80000</v>
      </c>
      <c r="G92" s="199">
        <f t="shared" si="1"/>
        <v>800</v>
      </c>
    </row>
    <row r="93" spans="1:7" ht="21.95" customHeight="1">
      <c r="A93" s="185">
        <v>15</v>
      </c>
      <c r="B93" s="200" t="s">
        <v>79</v>
      </c>
      <c r="C93" s="353" t="s">
        <v>137</v>
      </c>
      <c r="D93" s="353"/>
      <c r="E93" s="353"/>
      <c r="F93" s="194"/>
      <c r="G93" s="195">
        <f>SUM(G94:G114)</f>
        <v>99709.61</v>
      </c>
    </row>
    <row r="94" spans="1:7" ht="21.95" customHeight="1">
      <c r="A94" s="173" t="s">
        <v>8</v>
      </c>
      <c r="B94" s="188" t="s">
        <v>393</v>
      </c>
      <c r="C94" s="189" t="s">
        <v>226</v>
      </c>
      <c r="D94" s="190" t="s">
        <v>13</v>
      </c>
      <c r="E94" s="190" t="s">
        <v>201</v>
      </c>
      <c r="F94" s="191">
        <f>VLOOKUP(B94,'[1]Vat lieu'!$B$3:$E$379,4,0)</f>
        <v>5623000</v>
      </c>
      <c r="G94" s="191">
        <f t="shared" si="1"/>
        <v>11246</v>
      </c>
    </row>
    <row r="95" spans="1:7" ht="21.95" customHeight="1">
      <c r="A95" s="173" t="s">
        <v>8</v>
      </c>
      <c r="B95" s="175" t="s">
        <v>394</v>
      </c>
      <c r="C95" s="176" t="s">
        <v>227</v>
      </c>
      <c r="D95" s="177" t="s">
        <v>247</v>
      </c>
      <c r="E95" s="177" t="s">
        <v>204</v>
      </c>
      <c r="F95" s="174">
        <f>VLOOKUP(B95,'[1]Vat lieu'!$B$3:$E$379,4,0)</f>
        <v>583000</v>
      </c>
      <c r="G95" s="174">
        <f t="shared" si="1"/>
        <v>1749</v>
      </c>
    </row>
    <row r="96" spans="1:7" ht="21.95" customHeight="1">
      <c r="A96" s="173" t="s">
        <v>8</v>
      </c>
      <c r="B96" s="175" t="s">
        <v>396</v>
      </c>
      <c r="C96" s="176" t="s">
        <v>230</v>
      </c>
      <c r="D96" s="177" t="s">
        <v>247</v>
      </c>
      <c r="E96" s="177" t="s">
        <v>204</v>
      </c>
      <c r="F96" s="174">
        <f>VLOOKUP(B96,'[1]Vat lieu'!$B$3:$E$379,4,0)</f>
        <v>583000</v>
      </c>
      <c r="G96" s="174">
        <f t="shared" si="1"/>
        <v>1749</v>
      </c>
    </row>
    <row r="97" spans="1:7" ht="21.95" customHeight="1">
      <c r="A97" s="173" t="s">
        <v>8</v>
      </c>
      <c r="B97" s="175" t="s">
        <v>416</v>
      </c>
      <c r="C97" s="176" t="s">
        <v>256</v>
      </c>
      <c r="D97" s="177" t="s">
        <v>249</v>
      </c>
      <c r="E97" s="177" t="s">
        <v>214</v>
      </c>
      <c r="F97" s="174">
        <f>VLOOKUP(B97,'[1]Vat lieu'!$B$3:$E$379,4,0)</f>
        <v>27272720</v>
      </c>
      <c r="G97" s="174">
        <f t="shared" si="1"/>
        <v>27272.720000000001</v>
      </c>
    </row>
    <row r="98" spans="1:7" ht="21.95" customHeight="1">
      <c r="A98" s="173" t="s">
        <v>8</v>
      </c>
      <c r="B98" s="175" t="s">
        <v>397</v>
      </c>
      <c r="C98" s="176" t="s">
        <v>231</v>
      </c>
      <c r="D98" s="177" t="s">
        <v>247</v>
      </c>
      <c r="E98" s="177" t="s">
        <v>201</v>
      </c>
      <c r="F98" s="174">
        <f>VLOOKUP(B98,'[1]Vat lieu'!$B$3:$E$379,4,0)</f>
        <v>4690000</v>
      </c>
      <c r="G98" s="174">
        <f t="shared" si="1"/>
        <v>9380</v>
      </c>
    </row>
    <row r="99" spans="1:7" ht="21.95" customHeight="1">
      <c r="A99" s="173" t="s">
        <v>8</v>
      </c>
      <c r="B99" s="175" t="s">
        <v>417</v>
      </c>
      <c r="C99" s="176" t="s">
        <v>257</v>
      </c>
      <c r="D99" s="177" t="s">
        <v>13</v>
      </c>
      <c r="E99" s="177" t="s">
        <v>217</v>
      </c>
      <c r="F99" s="174">
        <f>VLOOKUP(B99,'[1]Vat lieu'!$B$3:$E$379,4,0)</f>
        <v>25051000</v>
      </c>
      <c r="G99" s="174">
        <f t="shared" si="1"/>
        <v>0</v>
      </c>
    </row>
    <row r="100" spans="1:7" ht="21.95" customHeight="1">
      <c r="A100" s="173" t="s">
        <v>8</v>
      </c>
      <c r="B100" s="175" t="s">
        <v>403</v>
      </c>
      <c r="C100" s="176" t="s">
        <v>258</v>
      </c>
      <c r="D100" s="177" t="s">
        <v>13</v>
      </c>
      <c r="E100" s="177" t="s">
        <v>204</v>
      </c>
      <c r="F100" s="174">
        <f>VLOOKUP(B100,'[1]Vat lieu'!$B$3:$E$379,4,0)</f>
        <v>3531000</v>
      </c>
      <c r="G100" s="174">
        <f t="shared" si="1"/>
        <v>10593</v>
      </c>
    </row>
    <row r="101" spans="1:7" ht="21.95" customHeight="1">
      <c r="A101" s="173" t="s">
        <v>8</v>
      </c>
      <c r="B101" s="175" t="s">
        <v>404</v>
      </c>
      <c r="C101" s="176" t="s">
        <v>239</v>
      </c>
      <c r="D101" s="177" t="s">
        <v>13</v>
      </c>
      <c r="E101" s="177">
        <v>2.0000000000000001E-4</v>
      </c>
      <c r="F101" s="174">
        <f>VLOOKUP(B101,'[1]Vat lieu'!$B$3:$E$379,4,0)</f>
        <v>13906000</v>
      </c>
      <c r="G101" s="174">
        <f t="shared" si="1"/>
        <v>2781.2000000000003</v>
      </c>
    </row>
    <row r="102" spans="1:7" ht="21.95" customHeight="1">
      <c r="A102" s="173" t="s">
        <v>8</v>
      </c>
      <c r="B102" s="175" t="s">
        <v>406</v>
      </c>
      <c r="C102" s="176" t="s">
        <v>241</v>
      </c>
      <c r="D102" s="177" t="s">
        <v>13</v>
      </c>
      <c r="E102" s="177">
        <v>2.0000000000000001E-4</v>
      </c>
      <c r="F102" s="174">
        <f>VLOOKUP(B102,'[1]Vat lieu'!$B$3:$E$379,4,0)</f>
        <v>51121000</v>
      </c>
      <c r="G102" s="174">
        <f t="shared" si="1"/>
        <v>10224.200000000001</v>
      </c>
    </row>
    <row r="103" spans="1:7" ht="21.95" customHeight="1">
      <c r="A103" s="173" t="s">
        <v>8</v>
      </c>
      <c r="B103" s="175" t="s">
        <v>407</v>
      </c>
      <c r="C103" s="176" t="s">
        <v>242</v>
      </c>
      <c r="D103" s="177" t="s">
        <v>13</v>
      </c>
      <c r="E103" s="177">
        <v>2.0000000000000001E-4</v>
      </c>
      <c r="F103" s="174">
        <f>VLOOKUP(B103,'[1]Vat lieu'!$B$3:$E$379,4,0)</f>
        <v>17997000</v>
      </c>
      <c r="G103" s="174">
        <f t="shared" si="1"/>
        <v>3599.4</v>
      </c>
    </row>
    <row r="104" spans="1:7" ht="21.95" customHeight="1">
      <c r="A104" s="173" t="s">
        <v>8</v>
      </c>
      <c r="B104" s="175" t="s">
        <v>408</v>
      </c>
      <c r="C104" s="176" t="s">
        <v>243</v>
      </c>
      <c r="D104" s="177" t="s">
        <v>13</v>
      </c>
      <c r="E104" s="177">
        <v>2.0000000000000001E-4</v>
      </c>
      <c r="F104" s="174">
        <f>VLOOKUP(B104,'[1]Vat lieu'!$B$3:$E$379,4,0)</f>
        <v>42068000</v>
      </c>
      <c r="G104" s="174">
        <f t="shared" si="1"/>
        <v>8413.6</v>
      </c>
    </row>
    <row r="105" spans="1:7" ht="21.95" customHeight="1">
      <c r="A105" s="173" t="s">
        <v>8</v>
      </c>
      <c r="B105" s="175" t="s">
        <v>374</v>
      </c>
      <c r="C105" s="176" t="s">
        <v>194</v>
      </c>
      <c r="D105" s="177" t="s">
        <v>195</v>
      </c>
      <c r="E105" s="177" t="s">
        <v>196</v>
      </c>
      <c r="F105" s="174">
        <f>VLOOKUP(B105,'[1]Vat lieu'!$B$3:$E$379,4,0)</f>
        <v>13690</v>
      </c>
      <c r="G105" s="174">
        <f t="shared" si="1"/>
        <v>342.25</v>
      </c>
    </row>
    <row r="106" spans="1:7" ht="21.95" customHeight="1">
      <c r="A106" s="173" t="s">
        <v>8</v>
      </c>
      <c r="B106" s="175" t="s">
        <v>410</v>
      </c>
      <c r="C106" s="176" t="s">
        <v>245</v>
      </c>
      <c r="D106" s="177" t="s">
        <v>10</v>
      </c>
      <c r="E106" s="177" t="s">
        <v>217</v>
      </c>
      <c r="F106" s="174">
        <f>VLOOKUP(B106,'[1]Vat lieu'!$B$3:$E$379,4,0)</f>
        <v>10000000</v>
      </c>
      <c r="G106" s="174">
        <f t="shared" si="1"/>
        <v>0</v>
      </c>
    </row>
    <row r="107" spans="1:7" ht="21.95" customHeight="1">
      <c r="A107" s="173" t="s">
        <v>8</v>
      </c>
      <c r="B107" s="175" t="s">
        <v>378</v>
      </c>
      <c r="C107" s="176" t="s">
        <v>205</v>
      </c>
      <c r="D107" s="177" t="s">
        <v>259</v>
      </c>
      <c r="E107" s="177" t="s">
        <v>225</v>
      </c>
      <c r="F107" s="174">
        <f>VLOOKUP(B107,'[1]Vat lieu'!$B$3:$E$379,4,0)</f>
        <v>27280</v>
      </c>
      <c r="G107" s="174">
        <f t="shared" si="1"/>
        <v>872.96</v>
      </c>
    </row>
    <row r="108" spans="1:7" ht="21.95" customHeight="1">
      <c r="A108" s="173" t="s">
        <v>8</v>
      </c>
      <c r="B108" s="175" t="s">
        <v>375</v>
      </c>
      <c r="C108" s="176" t="s">
        <v>197</v>
      </c>
      <c r="D108" s="177" t="s">
        <v>198</v>
      </c>
      <c r="E108" s="178">
        <v>100</v>
      </c>
      <c r="F108" s="174">
        <f>VLOOKUP(B108,'[1]Vat lieu'!$B$3:$E$379,4,0)</f>
        <v>35</v>
      </c>
      <c r="G108" s="174">
        <f t="shared" si="1"/>
        <v>3500</v>
      </c>
    </row>
    <row r="109" spans="1:7" ht="21.95" customHeight="1">
      <c r="A109" s="173" t="s">
        <v>8</v>
      </c>
      <c r="B109" s="175" t="s">
        <v>376</v>
      </c>
      <c r="C109" s="176" t="s">
        <v>199</v>
      </c>
      <c r="D109" s="177" t="s">
        <v>200</v>
      </c>
      <c r="E109" s="177" t="s">
        <v>201</v>
      </c>
      <c r="F109" s="174">
        <f>VLOOKUP(B109,'[1]Vat lieu'!$B$3:$E$379,4,0)</f>
        <v>5460</v>
      </c>
      <c r="G109" s="174">
        <f t="shared" si="1"/>
        <v>10.92</v>
      </c>
    </row>
    <row r="110" spans="1:7" ht="21.95" customHeight="1">
      <c r="A110" s="173" t="s">
        <v>8</v>
      </c>
      <c r="B110" s="175" t="s">
        <v>377</v>
      </c>
      <c r="C110" s="176" t="s">
        <v>202</v>
      </c>
      <c r="D110" s="177" t="s">
        <v>203</v>
      </c>
      <c r="E110" s="177" t="s">
        <v>204</v>
      </c>
      <c r="F110" s="174">
        <f>VLOOKUP(B110,'[1]Vat lieu'!$B$3:$E$379,4,0)</f>
        <v>272720</v>
      </c>
      <c r="G110" s="174">
        <f t="shared" si="1"/>
        <v>818.16</v>
      </c>
    </row>
    <row r="111" spans="1:7" ht="21.95" customHeight="1">
      <c r="A111" s="173" t="s">
        <v>8</v>
      </c>
      <c r="B111" s="175" t="s">
        <v>379</v>
      </c>
      <c r="C111" s="176" t="s">
        <v>206</v>
      </c>
      <c r="D111" s="177" t="s">
        <v>203</v>
      </c>
      <c r="E111" s="177" t="s">
        <v>12</v>
      </c>
      <c r="F111" s="174">
        <f>VLOOKUP(B111,'[1]Vat lieu'!$B$3:$E$379,4,0)</f>
        <v>36360</v>
      </c>
      <c r="G111" s="174">
        <f t="shared" si="1"/>
        <v>727.2</v>
      </c>
    </row>
    <row r="112" spans="1:7" ht="21.95" customHeight="1">
      <c r="A112" s="173" t="s">
        <v>8</v>
      </c>
      <c r="B112" s="175" t="s">
        <v>380</v>
      </c>
      <c r="C112" s="176" t="s">
        <v>207</v>
      </c>
      <c r="D112" s="177" t="s">
        <v>208</v>
      </c>
      <c r="E112" s="177" t="s">
        <v>147</v>
      </c>
      <c r="F112" s="174">
        <f>VLOOKUP(B112,'[1]Vat lieu'!$B$3:$E$379,4,0)</f>
        <v>70000</v>
      </c>
      <c r="G112" s="174">
        <f t="shared" si="1"/>
        <v>5600</v>
      </c>
    </row>
    <row r="113" spans="1:7" ht="21.95" customHeight="1">
      <c r="A113" s="173" t="s">
        <v>8</v>
      </c>
      <c r="B113" s="175" t="s">
        <v>381</v>
      </c>
      <c r="C113" s="176" t="s">
        <v>209</v>
      </c>
      <c r="D113" s="177" t="s">
        <v>195</v>
      </c>
      <c r="E113" s="178">
        <v>1</v>
      </c>
      <c r="F113" s="174">
        <f>VLOOKUP(B113,'[1]Vat lieu'!$B$3:$E$379,4,0)</f>
        <v>30</v>
      </c>
      <c r="G113" s="174">
        <f t="shared" si="1"/>
        <v>30</v>
      </c>
    </row>
    <row r="114" spans="1:7" ht="21.95" customHeight="1">
      <c r="A114" s="173" t="s">
        <v>8</v>
      </c>
      <c r="B114" s="196" t="s">
        <v>382</v>
      </c>
      <c r="C114" s="197" t="s">
        <v>210</v>
      </c>
      <c r="D114" s="198" t="s">
        <v>211</v>
      </c>
      <c r="E114" s="198" t="s">
        <v>107</v>
      </c>
      <c r="F114" s="199">
        <f>VLOOKUP(B114,'[1]Vat lieu'!$B$3:$E$379,4,0)</f>
        <v>80000</v>
      </c>
      <c r="G114" s="199">
        <f t="shared" si="1"/>
        <v>800</v>
      </c>
    </row>
    <row r="115" spans="1:7" ht="21.95" customHeight="1">
      <c r="A115" s="185">
        <v>16</v>
      </c>
      <c r="B115" s="200" t="s">
        <v>81</v>
      </c>
      <c r="C115" s="353" t="s">
        <v>558</v>
      </c>
      <c r="D115" s="353"/>
      <c r="E115" s="353"/>
      <c r="F115" s="194"/>
      <c r="G115" s="195">
        <f>SUM(G116:G135)</f>
        <v>110456.31</v>
      </c>
    </row>
    <row r="116" spans="1:7" ht="21.95" customHeight="1">
      <c r="A116" s="173" t="s">
        <v>8</v>
      </c>
      <c r="B116" s="188" t="s">
        <v>393</v>
      </c>
      <c r="C116" s="189" t="s">
        <v>226</v>
      </c>
      <c r="D116" s="190" t="s">
        <v>13</v>
      </c>
      <c r="E116" s="190" t="s">
        <v>201</v>
      </c>
      <c r="F116" s="191">
        <f>VLOOKUP(B116,'[1]Vat lieu'!$B$3:$E$379,4,0)</f>
        <v>5623000</v>
      </c>
      <c r="G116" s="191">
        <f t="shared" si="1"/>
        <v>11246</v>
      </c>
    </row>
    <row r="117" spans="1:7" ht="21.95" customHeight="1">
      <c r="A117" s="173" t="s">
        <v>8</v>
      </c>
      <c r="B117" s="175" t="s">
        <v>394</v>
      </c>
      <c r="C117" s="176" t="s">
        <v>227</v>
      </c>
      <c r="D117" s="177" t="s">
        <v>247</v>
      </c>
      <c r="E117" s="177" t="s">
        <v>214</v>
      </c>
      <c r="F117" s="174">
        <f>VLOOKUP(B117,'[1]Vat lieu'!$B$3:$E$379,4,0)</f>
        <v>583000</v>
      </c>
      <c r="G117" s="174">
        <f t="shared" si="1"/>
        <v>583</v>
      </c>
    </row>
    <row r="118" spans="1:7" ht="21.95" customHeight="1">
      <c r="A118" s="173" t="s">
        <v>8</v>
      </c>
      <c r="B118" s="175" t="s">
        <v>396</v>
      </c>
      <c r="C118" s="176" t="s">
        <v>230</v>
      </c>
      <c r="D118" s="177" t="s">
        <v>247</v>
      </c>
      <c r="E118" s="177" t="s">
        <v>201</v>
      </c>
      <c r="F118" s="174">
        <f>VLOOKUP(B118,'[1]Vat lieu'!$B$3:$E$379,4,0)</f>
        <v>583000</v>
      </c>
      <c r="G118" s="174">
        <f t="shared" si="1"/>
        <v>1166</v>
      </c>
    </row>
    <row r="119" spans="1:7" ht="21.95" customHeight="1">
      <c r="A119" s="173" t="s">
        <v>8</v>
      </c>
      <c r="B119" s="175" t="s">
        <v>397</v>
      </c>
      <c r="C119" s="176" t="s">
        <v>231</v>
      </c>
      <c r="D119" s="177" t="s">
        <v>247</v>
      </c>
      <c r="E119" s="177" t="s">
        <v>214</v>
      </c>
      <c r="F119" s="174">
        <f>VLOOKUP(B119,'[1]Vat lieu'!$B$3:$E$379,4,0)</f>
        <v>4690000</v>
      </c>
      <c r="G119" s="174">
        <f t="shared" si="1"/>
        <v>4690</v>
      </c>
    </row>
    <row r="120" spans="1:7" ht="21.95" customHeight="1">
      <c r="A120" s="173" t="s">
        <v>8</v>
      </c>
      <c r="B120" s="175" t="s">
        <v>418</v>
      </c>
      <c r="C120" s="176" t="s">
        <v>260</v>
      </c>
      <c r="D120" s="177" t="s">
        <v>13</v>
      </c>
      <c r="E120" s="177">
        <v>2.0000000000000001E-4</v>
      </c>
      <c r="F120" s="174">
        <f>VLOOKUP(B120,'[1]Vat lieu'!$B$3:$E$379,4,0)</f>
        <v>47325000</v>
      </c>
      <c r="G120" s="174">
        <f t="shared" si="1"/>
        <v>9465</v>
      </c>
    </row>
    <row r="121" spans="1:7" ht="21.95" customHeight="1">
      <c r="A121" s="173" t="s">
        <v>8</v>
      </c>
      <c r="B121" s="175" t="s">
        <v>420</v>
      </c>
      <c r="C121" s="176" t="s">
        <v>261</v>
      </c>
      <c r="D121" s="177" t="s">
        <v>13</v>
      </c>
      <c r="E121" s="177">
        <v>2.0000000000000001E-4</v>
      </c>
      <c r="F121" s="174">
        <f>VLOOKUP(B121,'[1]Vat lieu'!$B$3:$E$379,4,0)</f>
        <v>61727000</v>
      </c>
      <c r="G121" s="174">
        <f t="shared" si="1"/>
        <v>12345.400000000001</v>
      </c>
    </row>
    <row r="122" spans="1:7" ht="21.95" customHeight="1">
      <c r="A122" s="173" t="s">
        <v>8</v>
      </c>
      <c r="B122" s="175" t="s">
        <v>419</v>
      </c>
      <c r="C122" s="179" t="s">
        <v>262</v>
      </c>
      <c r="D122" s="177" t="s">
        <v>13</v>
      </c>
      <c r="E122" s="177">
        <v>2.0000000000000001E-4</v>
      </c>
      <c r="F122" s="174">
        <f>VLOOKUP(B122,'[1]Vat lieu'!$B$3:$E$379,4,0)</f>
        <v>45747000</v>
      </c>
      <c r="G122" s="174">
        <f t="shared" si="1"/>
        <v>9149.4</v>
      </c>
    </row>
    <row r="123" spans="1:7" ht="21.95" customHeight="1">
      <c r="A123" s="173" t="s">
        <v>8</v>
      </c>
      <c r="B123" s="175" t="s">
        <v>406</v>
      </c>
      <c r="C123" s="176" t="s">
        <v>241</v>
      </c>
      <c r="D123" s="177" t="s">
        <v>13</v>
      </c>
      <c r="E123" s="177">
        <v>2.0000000000000001E-4</v>
      </c>
      <c r="F123" s="174">
        <f>VLOOKUP(B123,'[1]Vat lieu'!$B$3:$E$379,4,0)</f>
        <v>51121000</v>
      </c>
      <c r="G123" s="174">
        <f t="shared" si="1"/>
        <v>10224.200000000001</v>
      </c>
    </row>
    <row r="124" spans="1:7" ht="21.95" customHeight="1">
      <c r="A124" s="173" t="s">
        <v>8</v>
      </c>
      <c r="B124" s="175" t="s">
        <v>407</v>
      </c>
      <c r="C124" s="176" t="s">
        <v>242</v>
      </c>
      <c r="D124" s="177" t="s">
        <v>13</v>
      </c>
      <c r="E124" s="177">
        <v>2.0000000000000001E-4</v>
      </c>
      <c r="F124" s="174">
        <f>VLOOKUP(B124,'[1]Vat lieu'!$B$3:$E$379,4,0)</f>
        <v>17997000</v>
      </c>
      <c r="G124" s="174">
        <f t="shared" si="1"/>
        <v>3599.4</v>
      </c>
    </row>
    <row r="125" spans="1:7" ht="21.95" customHeight="1">
      <c r="A125" s="173" t="s">
        <v>8</v>
      </c>
      <c r="B125" s="175" t="s">
        <v>408</v>
      </c>
      <c r="C125" s="176" t="s">
        <v>243</v>
      </c>
      <c r="D125" s="177" t="s">
        <v>13</v>
      </c>
      <c r="E125" s="177">
        <v>2.0000000000000001E-4</v>
      </c>
      <c r="F125" s="174">
        <f>VLOOKUP(B125,'[1]Vat lieu'!$B$3:$E$379,4,0)</f>
        <v>42068000</v>
      </c>
      <c r="G125" s="174">
        <f t="shared" si="1"/>
        <v>8413.6</v>
      </c>
    </row>
    <row r="126" spans="1:7" ht="21.95" customHeight="1">
      <c r="A126" s="173" t="s">
        <v>8</v>
      </c>
      <c r="B126" s="175" t="s">
        <v>374</v>
      </c>
      <c r="C126" s="176" t="s">
        <v>194</v>
      </c>
      <c r="D126" s="177" t="s">
        <v>195</v>
      </c>
      <c r="E126" s="177" t="s">
        <v>196</v>
      </c>
      <c r="F126" s="174">
        <f>VLOOKUP(B126,'[1]Vat lieu'!$B$3:$E$379,4,0)</f>
        <v>13690</v>
      </c>
      <c r="G126" s="174">
        <f t="shared" si="1"/>
        <v>342.25</v>
      </c>
    </row>
    <row r="127" spans="1:7" ht="21.95" customHeight="1">
      <c r="A127" s="173" t="s">
        <v>8</v>
      </c>
      <c r="B127" s="175" t="s">
        <v>421</v>
      </c>
      <c r="C127" s="176" t="s">
        <v>263</v>
      </c>
      <c r="D127" s="177" t="s">
        <v>99</v>
      </c>
      <c r="E127" s="177">
        <v>1E-4</v>
      </c>
      <c r="F127" s="174">
        <f>VLOOKUP(B127,'[1]Vat lieu'!$B$3:$E$379,4,0)</f>
        <v>900000</v>
      </c>
      <c r="G127" s="174">
        <f t="shared" si="1"/>
        <v>90</v>
      </c>
    </row>
    <row r="128" spans="1:7" ht="21.95" customHeight="1">
      <c r="A128" s="173" t="s">
        <v>8</v>
      </c>
      <c r="B128" s="175" t="s">
        <v>405</v>
      </c>
      <c r="C128" s="176" t="s">
        <v>240</v>
      </c>
      <c r="D128" s="177" t="s">
        <v>208</v>
      </c>
      <c r="E128" s="178">
        <v>10</v>
      </c>
      <c r="F128" s="174">
        <f>VLOOKUP(B128,'[1]Vat lieu'!$B$3:$E$379,4,0)</f>
        <v>2310</v>
      </c>
      <c r="G128" s="174">
        <f t="shared" si="1"/>
        <v>23100</v>
      </c>
    </row>
    <row r="129" spans="1:7" ht="21.95" customHeight="1">
      <c r="A129" s="173" t="s">
        <v>8</v>
      </c>
      <c r="B129" s="175" t="s">
        <v>422</v>
      </c>
      <c r="C129" s="176" t="s">
        <v>264</v>
      </c>
      <c r="D129" s="177" t="s">
        <v>208</v>
      </c>
      <c r="E129" s="178">
        <v>3</v>
      </c>
      <c r="F129" s="174">
        <f>VLOOKUP(B129,'[1]Vat lieu'!$B$3:$E$379,4,0)</f>
        <v>46</v>
      </c>
      <c r="G129" s="174">
        <f t="shared" si="1"/>
        <v>138</v>
      </c>
    </row>
    <row r="130" spans="1:7" ht="21.95" customHeight="1">
      <c r="A130" s="173" t="s">
        <v>8</v>
      </c>
      <c r="B130" s="175" t="s">
        <v>424</v>
      </c>
      <c r="C130" s="176" t="s">
        <v>423</v>
      </c>
      <c r="D130" s="177" t="s">
        <v>101</v>
      </c>
      <c r="E130" s="177" t="s">
        <v>214</v>
      </c>
      <c r="F130" s="174">
        <f>VLOOKUP(B130,'[1]Vat lieu'!$B$3:$E$379,4,0)</f>
        <v>18180</v>
      </c>
      <c r="G130" s="174">
        <f t="shared" si="1"/>
        <v>18.18</v>
      </c>
    </row>
    <row r="131" spans="1:7" ht="21.95" customHeight="1">
      <c r="A131" s="173" t="s">
        <v>8</v>
      </c>
      <c r="B131" s="175" t="s">
        <v>377</v>
      </c>
      <c r="C131" s="176" t="s">
        <v>202</v>
      </c>
      <c r="D131" s="177" t="s">
        <v>265</v>
      </c>
      <c r="E131" s="177" t="s">
        <v>204</v>
      </c>
      <c r="F131" s="174">
        <f>VLOOKUP(B131,'[1]Vat lieu'!$B$3:$E$379,4,0)</f>
        <v>272720</v>
      </c>
      <c r="G131" s="174">
        <f t="shared" si="1"/>
        <v>818.16</v>
      </c>
    </row>
    <row r="132" spans="1:7" ht="21.95" customHeight="1">
      <c r="A132" s="173" t="s">
        <v>8</v>
      </c>
      <c r="B132" s="175" t="s">
        <v>380</v>
      </c>
      <c r="C132" s="176" t="s">
        <v>207</v>
      </c>
      <c r="D132" s="177" t="s">
        <v>266</v>
      </c>
      <c r="E132" s="177" t="s">
        <v>147</v>
      </c>
      <c r="F132" s="174">
        <f>VLOOKUP(B132,'[1]Vat lieu'!$B$3:$E$379,4,0)</f>
        <v>70000</v>
      </c>
      <c r="G132" s="174">
        <f t="shared" si="1"/>
        <v>5600</v>
      </c>
    </row>
    <row r="133" spans="1:7" ht="21.95" customHeight="1">
      <c r="A133" s="173" t="s">
        <v>8</v>
      </c>
      <c r="B133" s="175" t="s">
        <v>378</v>
      </c>
      <c r="C133" s="176" t="s">
        <v>205</v>
      </c>
      <c r="D133" s="177" t="s">
        <v>101</v>
      </c>
      <c r="E133" s="177" t="s">
        <v>32</v>
      </c>
      <c r="F133" s="174">
        <f>VLOOKUP(B133,'[1]Vat lieu'!$B$3:$E$379,4,0)</f>
        <v>27280</v>
      </c>
      <c r="G133" s="174">
        <f t="shared" si="1"/>
        <v>8729.6</v>
      </c>
    </row>
    <row r="134" spans="1:7" ht="21.95" customHeight="1">
      <c r="A134" s="173" t="s">
        <v>8</v>
      </c>
      <c r="B134" s="175" t="s">
        <v>376</v>
      </c>
      <c r="C134" s="176" t="s">
        <v>199</v>
      </c>
      <c r="D134" s="177" t="s">
        <v>200</v>
      </c>
      <c r="E134" s="177" t="s">
        <v>201</v>
      </c>
      <c r="F134" s="174">
        <f>VLOOKUP(B134,'[1]Vat lieu'!$B$3:$E$379,4,0)</f>
        <v>5460</v>
      </c>
      <c r="G134" s="174">
        <f t="shared" si="1"/>
        <v>10.92</v>
      </c>
    </row>
    <row r="135" spans="1:7" ht="21.95" customHeight="1">
      <c r="A135" s="173" t="s">
        <v>8</v>
      </c>
      <c r="B135" s="196" t="s">
        <v>379</v>
      </c>
      <c r="C135" s="197" t="s">
        <v>206</v>
      </c>
      <c r="D135" s="198" t="s">
        <v>203</v>
      </c>
      <c r="E135" s="198" t="s">
        <v>12</v>
      </c>
      <c r="F135" s="199">
        <f>VLOOKUP(B135,'[1]Vat lieu'!$B$3:$E$379,4,0)</f>
        <v>36360</v>
      </c>
      <c r="G135" s="199">
        <f t="shared" ref="G135:G179" si="2">F135*E135</f>
        <v>727.2</v>
      </c>
    </row>
    <row r="136" spans="1:7" ht="21.95" customHeight="1">
      <c r="A136" s="185">
        <v>17</v>
      </c>
      <c r="B136" s="200" t="s">
        <v>83</v>
      </c>
      <c r="C136" s="353" t="s">
        <v>84</v>
      </c>
      <c r="D136" s="353"/>
      <c r="E136" s="353"/>
      <c r="F136" s="194"/>
      <c r="G136" s="195">
        <f>SUM(G137:G159)</f>
        <v>105257.69</v>
      </c>
    </row>
    <row r="137" spans="1:7" ht="21.95" customHeight="1">
      <c r="A137" s="173" t="s">
        <v>8</v>
      </c>
      <c r="B137" s="188" t="s">
        <v>393</v>
      </c>
      <c r="C137" s="189" t="s">
        <v>267</v>
      </c>
      <c r="D137" s="190" t="s">
        <v>13</v>
      </c>
      <c r="E137" s="190" t="s">
        <v>201</v>
      </c>
      <c r="F137" s="191">
        <f>VLOOKUP(B137,'[1]Vat lieu'!$B$3:$E$379,4,0)</f>
        <v>5623000</v>
      </c>
      <c r="G137" s="191">
        <f t="shared" si="2"/>
        <v>11246</v>
      </c>
    </row>
    <row r="138" spans="1:7" ht="21.95" customHeight="1">
      <c r="A138" s="173" t="s">
        <v>8</v>
      </c>
      <c r="B138" s="175" t="s">
        <v>394</v>
      </c>
      <c r="C138" s="176" t="s">
        <v>227</v>
      </c>
      <c r="D138" s="177" t="s">
        <v>247</v>
      </c>
      <c r="E138" s="177" t="s">
        <v>201</v>
      </c>
      <c r="F138" s="174">
        <f>VLOOKUP(B138,'[1]Vat lieu'!$B$3:$E$379,4,0)</f>
        <v>583000</v>
      </c>
      <c r="G138" s="174">
        <f t="shared" si="2"/>
        <v>1166</v>
      </c>
    </row>
    <row r="139" spans="1:7" ht="21.95" customHeight="1">
      <c r="A139" s="173" t="s">
        <v>8</v>
      </c>
      <c r="B139" s="175" t="s">
        <v>396</v>
      </c>
      <c r="C139" s="176" t="s">
        <v>230</v>
      </c>
      <c r="D139" s="177" t="s">
        <v>247</v>
      </c>
      <c r="E139" s="177" t="s">
        <v>204</v>
      </c>
      <c r="F139" s="174">
        <f>VLOOKUP(B139,'[1]Vat lieu'!$B$3:$E$379,4,0)</f>
        <v>583000</v>
      </c>
      <c r="G139" s="174">
        <f t="shared" si="2"/>
        <v>1749</v>
      </c>
    </row>
    <row r="140" spans="1:7" ht="21.95" customHeight="1">
      <c r="A140" s="173" t="s">
        <v>8</v>
      </c>
      <c r="B140" s="175" t="s">
        <v>397</v>
      </c>
      <c r="C140" s="176" t="s">
        <v>231</v>
      </c>
      <c r="D140" s="177" t="s">
        <v>13</v>
      </c>
      <c r="E140" s="177" t="s">
        <v>214</v>
      </c>
      <c r="F140" s="174">
        <f>VLOOKUP(B140,'[1]Vat lieu'!$B$3:$E$379,4,0)</f>
        <v>4690000</v>
      </c>
      <c r="G140" s="174">
        <f t="shared" si="2"/>
        <v>4690</v>
      </c>
    </row>
    <row r="141" spans="1:7" ht="21.95" customHeight="1">
      <c r="A141" s="173" t="s">
        <v>8</v>
      </c>
      <c r="B141" s="175" t="s">
        <v>425</v>
      </c>
      <c r="C141" s="176" t="s">
        <v>268</v>
      </c>
      <c r="D141" s="177" t="s">
        <v>229</v>
      </c>
      <c r="E141" s="177" t="s">
        <v>214</v>
      </c>
      <c r="F141" s="174">
        <f>VLOOKUP(B141,'[1]Vat lieu'!$B$3:$E$379,4,0)</f>
        <v>13636000</v>
      </c>
      <c r="G141" s="174">
        <f t="shared" si="2"/>
        <v>13636</v>
      </c>
    </row>
    <row r="142" spans="1:7" ht="21.95" customHeight="1">
      <c r="A142" s="173" t="s">
        <v>8</v>
      </c>
      <c r="B142" s="175" t="s">
        <v>403</v>
      </c>
      <c r="C142" s="176" t="s">
        <v>258</v>
      </c>
      <c r="D142" s="177" t="s">
        <v>13</v>
      </c>
      <c r="E142" s="177" t="s">
        <v>214</v>
      </c>
      <c r="F142" s="174">
        <f>VLOOKUP(B142,'[1]Vat lieu'!$B$3:$E$379,4,0)</f>
        <v>3531000</v>
      </c>
      <c r="G142" s="174">
        <f t="shared" si="2"/>
        <v>3531</v>
      </c>
    </row>
    <row r="143" spans="1:7" ht="21.95" customHeight="1">
      <c r="A143" s="173" t="s">
        <v>8</v>
      </c>
      <c r="B143" s="175" t="s">
        <v>403</v>
      </c>
      <c r="C143" s="176" t="s">
        <v>238</v>
      </c>
      <c r="D143" s="177" t="s">
        <v>13</v>
      </c>
      <c r="E143" s="177" t="s">
        <v>214</v>
      </c>
      <c r="F143" s="174">
        <f>VLOOKUP(B143,'[1]Vat lieu'!$B$3:$E$379,4,0)</f>
        <v>3531000</v>
      </c>
      <c r="G143" s="174">
        <f t="shared" si="2"/>
        <v>3531</v>
      </c>
    </row>
    <row r="144" spans="1:7" ht="21.95" customHeight="1">
      <c r="A144" s="173" t="s">
        <v>8</v>
      </c>
      <c r="B144" s="175" t="s">
        <v>405</v>
      </c>
      <c r="C144" s="176" t="s">
        <v>240</v>
      </c>
      <c r="D144" s="177" t="s">
        <v>208</v>
      </c>
      <c r="E144" s="178">
        <v>10</v>
      </c>
      <c r="F144" s="174">
        <f>VLOOKUP(B144,'[1]Vat lieu'!$B$3:$E$379,4,0)</f>
        <v>2310</v>
      </c>
      <c r="G144" s="174">
        <f t="shared" si="2"/>
        <v>23100</v>
      </c>
    </row>
    <row r="145" spans="1:7" ht="21.95" customHeight="1">
      <c r="A145" s="173" t="s">
        <v>8</v>
      </c>
      <c r="B145" s="175" t="s">
        <v>426</v>
      </c>
      <c r="C145" s="176" t="s">
        <v>269</v>
      </c>
      <c r="D145" s="177" t="s">
        <v>13</v>
      </c>
      <c r="E145" s="177" t="s">
        <v>214</v>
      </c>
      <c r="F145" s="174">
        <f>VLOOKUP(B145,'[1]Vat lieu'!$B$3:$E$379,4,0)</f>
        <v>3990000</v>
      </c>
      <c r="G145" s="174">
        <f t="shared" si="2"/>
        <v>3990</v>
      </c>
    </row>
    <row r="146" spans="1:7" ht="21.95" customHeight="1">
      <c r="A146" s="173" t="s">
        <v>8</v>
      </c>
      <c r="B146" s="175" t="s">
        <v>427</v>
      </c>
      <c r="C146" s="176" t="s">
        <v>270</v>
      </c>
      <c r="D146" s="177" t="s">
        <v>13</v>
      </c>
      <c r="E146" s="177" t="s">
        <v>214</v>
      </c>
      <c r="F146" s="174">
        <f>VLOOKUP(B146,'[1]Vat lieu'!$B$3:$E$379,4,0)</f>
        <v>3080000</v>
      </c>
      <c r="G146" s="174">
        <f t="shared" si="2"/>
        <v>3080</v>
      </c>
    </row>
    <row r="147" spans="1:7" ht="21.95" customHeight="1">
      <c r="A147" s="173" t="s">
        <v>8</v>
      </c>
      <c r="B147" s="175" t="s">
        <v>406</v>
      </c>
      <c r="C147" s="176" t="s">
        <v>241</v>
      </c>
      <c r="D147" s="177" t="s">
        <v>13</v>
      </c>
      <c r="E147" s="177">
        <v>2.0000000000000001E-4</v>
      </c>
      <c r="F147" s="174">
        <f>VLOOKUP(B147,'[1]Vat lieu'!$B$3:$E$379,4,0)</f>
        <v>51121000</v>
      </c>
      <c r="G147" s="174">
        <f t="shared" si="2"/>
        <v>10224.200000000001</v>
      </c>
    </row>
    <row r="148" spans="1:7" ht="21.95" customHeight="1">
      <c r="A148" s="173" t="s">
        <v>8</v>
      </c>
      <c r="B148" s="175" t="s">
        <v>407</v>
      </c>
      <c r="C148" s="176" t="s">
        <v>242</v>
      </c>
      <c r="D148" s="177" t="s">
        <v>247</v>
      </c>
      <c r="E148" s="177">
        <v>2.0000000000000001E-4</v>
      </c>
      <c r="F148" s="174">
        <f>VLOOKUP(B148,'[1]Vat lieu'!$B$3:$E$379,4,0)</f>
        <v>17997000</v>
      </c>
      <c r="G148" s="174">
        <f t="shared" si="2"/>
        <v>3599.4</v>
      </c>
    </row>
    <row r="149" spans="1:7" ht="21.95" customHeight="1">
      <c r="A149" s="173" t="s">
        <v>8</v>
      </c>
      <c r="B149" s="175" t="s">
        <v>408</v>
      </c>
      <c r="C149" s="176" t="s">
        <v>243</v>
      </c>
      <c r="D149" s="177" t="s">
        <v>247</v>
      </c>
      <c r="E149" s="177">
        <v>2.0000000000000001E-4</v>
      </c>
      <c r="F149" s="174">
        <f>VLOOKUP(B149,'[1]Vat lieu'!$B$3:$E$379,4,0)</f>
        <v>42068000</v>
      </c>
      <c r="G149" s="174">
        <f t="shared" si="2"/>
        <v>8413.6</v>
      </c>
    </row>
    <row r="150" spans="1:7" ht="21.95" customHeight="1">
      <c r="A150" s="173" t="s">
        <v>8</v>
      </c>
      <c r="B150" s="175" t="s">
        <v>415</v>
      </c>
      <c r="C150" s="176" t="s">
        <v>255</v>
      </c>
      <c r="D150" s="177" t="s">
        <v>10</v>
      </c>
      <c r="E150" s="177">
        <v>2.0000000000000001E-4</v>
      </c>
      <c r="F150" s="174">
        <f>VLOOKUP(B150,'[1]Vat lieu'!$B$3:$E$379,4,0)</f>
        <v>10000000</v>
      </c>
      <c r="G150" s="174">
        <f t="shared" si="2"/>
        <v>2000</v>
      </c>
    </row>
    <row r="151" spans="1:7" ht="21.95" customHeight="1">
      <c r="A151" s="173" t="s">
        <v>8</v>
      </c>
      <c r="B151" s="175" t="s">
        <v>374</v>
      </c>
      <c r="C151" s="176" t="s">
        <v>194</v>
      </c>
      <c r="D151" s="177" t="s">
        <v>195</v>
      </c>
      <c r="E151" s="177" t="s">
        <v>196</v>
      </c>
      <c r="F151" s="174">
        <f>VLOOKUP(B151,'[1]Vat lieu'!$B$3:$E$379,4,0)</f>
        <v>13690</v>
      </c>
      <c r="G151" s="174">
        <f t="shared" si="2"/>
        <v>342.25</v>
      </c>
    </row>
    <row r="152" spans="1:7" ht="21.95" customHeight="1">
      <c r="A152" s="173" t="s">
        <v>8</v>
      </c>
      <c r="B152" s="175" t="s">
        <v>375</v>
      </c>
      <c r="C152" s="176" t="s">
        <v>197</v>
      </c>
      <c r="D152" s="177" t="s">
        <v>198</v>
      </c>
      <c r="E152" s="178">
        <v>60</v>
      </c>
      <c r="F152" s="174">
        <f>VLOOKUP(B152,'[1]Vat lieu'!$B$3:$E$379,4,0)</f>
        <v>35</v>
      </c>
      <c r="G152" s="174">
        <f t="shared" si="2"/>
        <v>2100</v>
      </c>
    </row>
    <row r="153" spans="1:7" ht="21.95" customHeight="1">
      <c r="A153" s="173" t="s">
        <v>8</v>
      </c>
      <c r="B153" s="175" t="s">
        <v>376</v>
      </c>
      <c r="C153" s="176" t="s">
        <v>199</v>
      </c>
      <c r="D153" s="177" t="s">
        <v>200</v>
      </c>
      <c r="E153" s="177" t="s">
        <v>201</v>
      </c>
      <c r="F153" s="174">
        <f>VLOOKUP(B153,'[1]Vat lieu'!$B$3:$E$379,4,0)</f>
        <v>5460</v>
      </c>
      <c r="G153" s="174">
        <f t="shared" si="2"/>
        <v>10.92</v>
      </c>
    </row>
    <row r="154" spans="1:7" ht="21.95" customHeight="1">
      <c r="A154" s="173" t="s">
        <v>8</v>
      </c>
      <c r="B154" s="175" t="s">
        <v>377</v>
      </c>
      <c r="C154" s="176" t="s">
        <v>202</v>
      </c>
      <c r="D154" s="177" t="s">
        <v>203</v>
      </c>
      <c r="E154" s="177" t="s">
        <v>204</v>
      </c>
      <c r="F154" s="174">
        <f>VLOOKUP(B154,'[1]Vat lieu'!$B$3:$E$379,4,0)</f>
        <v>272720</v>
      </c>
      <c r="G154" s="174">
        <f t="shared" si="2"/>
        <v>818.16</v>
      </c>
    </row>
    <row r="155" spans="1:7" ht="21.95" customHeight="1">
      <c r="A155" s="173" t="s">
        <v>8</v>
      </c>
      <c r="B155" s="175" t="s">
        <v>378</v>
      </c>
      <c r="C155" s="176" t="s">
        <v>205</v>
      </c>
      <c r="D155" s="177" t="s">
        <v>24</v>
      </c>
      <c r="E155" s="177" t="s">
        <v>225</v>
      </c>
      <c r="F155" s="174">
        <f>VLOOKUP(B155,'[1]Vat lieu'!$B$3:$E$379,4,0)</f>
        <v>27280</v>
      </c>
      <c r="G155" s="174">
        <f t="shared" si="2"/>
        <v>872.96</v>
      </c>
    </row>
    <row r="156" spans="1:7" ht="21.95" customHeight="1">
      <c r="A156" s="173" t="s">
        <v>8</v>
      </c>
      <c r="B156" s="175" t="s">
        <v>379</v>
      </c>
      <c r="C156" s="176" t="s">
        <v>206</v>
      </c>
      <c r="D156" s="177" t="s">
        <v>203</v>
      </c>
      <c r="E156" s="177" t="s">
        <v>12</v>
      </c>
      <c r="F156" s="174">
        <f>VLOOKUP(B156,'[1]Vat lieu'!$B$3:$E$379,4,0)</f>
        <v>36360</v>
      </c>
      <c r="G156" s="174">
        <f t="shared" si="2"/>
        <v>727.2</v>
      </c>
    </row>
    <row r="157" spans="1:7" ht="21.95" customHeight="1">
      <c r="A157" s="173" t="s">
        <v>8</v>
      </c>
      <c r="B157" s="175" t="s">
        <v>380</v>
      </c>
      <c r="C157" s="176" t="s">
        <v>207</v>
      </c>
      <c r="D157" s="177" t="s">
        <v>208</v>
      </c>
      <c r="E157" s="177" t="s">
        <v>147</v>
      </c>
      <c r="F157" s="174">
        <f>VLOOKUP(B157,'[1]Vat lieu'!$B$3:$E$379,4,0)</f>
        <v>70000</v>
      </c>
      <c r="G157" s="174">
        <f t="shared" si="2"/>
        <v>5600</v>
      </c>
    </row>
    <row r="158" spans="1:7" ht="21.95" customHeight="1">
      <c r="A158" s="173" t="s">
        <v>8</v>
      </c>
      <c r="B158" s="175" t="s">
        <v>381</v>
      </c>
      <c r="C158" s="176" t="s">
        <v>209</v>
      </c>
      <c r="D158" s="177" t="s">
        <v>195</v>
      </c>
      <c r="E158" s="178">
        <v>1</v>
      </c>
      <c r="F158" s="174">
        <f>VLOOKUP(B158,'[1]Vat lieu'!$B$3:$E$379,4,0)</f>
        <v>30</v>
      </c>
      <c r="G158" s="174">
        <f t="shared" si="2"/>
        <v>30</v>
      </c>
    </row>
    <row r="159" spans="1:7" ht="21.95" customHeight="1">
      <c r="A159" s="173" t="s">
        <v>8</v>
      </c>
      <c r="B159" s="196" t="s">
        <v>382</v>
      </c>
      <c r="C159" s="197" t="s">
        <v>210</v>
      </c>
      <c r="D159" s="198" t="s">
        <v>211</v>
      </c>
      <c r="E159" s="198" t="s">
        <v>107</v>
      </c>
      <c r="F159" s="199">
        <f>VLOOKUP(B159,'[1]Vat lieu'!$B$3:$E$379,4,0)</f>
        <v>80000</v>
      </c>
      <c r="G159" s="199">
        <f t="shared" si="2"/>
        <v>800</v>
      </c>
    </row>
    <row r="160" spans="1:7" ht="21.95" customHeight="1">
      <c r="A160" s="185">
        <v>18</v>
      </c>
      <c r="B160" s="200" t="s">
        <v>85</v>
      </c>
      <c r="C160" s="353" t="s">
        <v>86</v>
      </c>
      <c r="D160" s="353"/>
      <c r="E160" s="353"/>
      <c r="F160" s="194"/>
      <c r="G160" s="195">
        <f>SUM(G161:G179)</f>
        <v>191169.21000000002</v>
      </c>
    </row>
    <row r="161" spans="1:7" ht="21.95" customHeight="1">
      <c r="A161" s="173" t="s">
        <v>8</v>
      </c>
      <c r="B161" s="188" t="s">
        <v>428</v>
      </c>
      <c r="C161" s="189" t="s">
        <v>271</v>
      </c>
      <c r="D161" s="190" t="s">
        <v>247</v>
      </c>
      <c r="E161" s="190" t="s">
        <v>272</v>
      </c>
      <c r="F161" s="191">
        <f>VLOOKUP(B161,'[1]Vat lieu'!$B$3:$E$379,4,0)</f>
        <v>137000</v>
      </c>
      <c r="G161" s="191">
        <f t="shared" si="2"/>
        <v>8220</v>
      </c>
    </row>
    <row r="162" spans="1:7" ht="21.95" customHeight="1">
      <c r="A162" s="173" t="s">
        <v>8</v>
      </c>
      <c r="B162" s="175" t="s">
        <v>429</v>
      </c>
      <c r="C162" s="176" t="s">
        <v>273</v>
      </c>
      <c r="D162" s="177" t="s">
        <v>13</v>
      </c>
      <c r="E162" s="177" t="s">
        <v>204</v>
      </c>
      <c r="F162" s="174">
        <f>VLOOKUP(B162,'[1]Vat lieu'!$B$3:$E$379,4,0)</f>
        <v>2469000</v>
      </c>
      <c r="G162" s="174">
        <f t="shared" si="2"/>
        <v>7407</v>
      </c>
    </row>
    <row r="163" spans="1:7" ht="21.95" customHeight="1">
      <c r="A163" s="173" t="s">
        <v>8</v>
      </c>
      <c r="B163" s="175" t="s">
        <v>430</v>
      </c>
      <c r="C163" s="176" t="s">
        <v>274</v>
      </c>
      <c r="D163" s="177" t="s">
        <v>249</v>
      </c>
      <c r="E163" s="177" t="s">
        <v>214</v>
      </c>
      <c r="F163" s="174">
        <f>VLOOKUP(B163,'[1]Vat lieu'!$B$3:$E$379,4,0)</f>
        <v>85000000</v>
      </c>
      <c r="G163" s="174">
        <f t="shared" si="2"/>
        <v>85000</v>
      </c>
    </row>
    <row r="164" spans="1:7" ht="21.95" customHeight="1">
      <c r="A164" s="173" t="s">
        <v>8</v>
      </c>
      <c r="B164" s="175" t="s">
        <v>431</v>
      </c>
      <c r="C164" s="176" t="s">
        <v>275</v>
      </c>
      <c r="D164" s="177" t="s">
        <v>13</v>
      </c>
      <c r="E164" s="177" t="s">
        <v>214</v>
      </c>
      <c r="F164" s="174">
        <f>VLOOKUP(B164,'[1]Vat lieu'!$B$3:$E$379,4,0)</f>
        <v>20640000</v>
      </c>
      <c r="G164" s="174">
        <f t="shared" si="2"/>
        <v>20640</v>
      </c>
    </row>
    <row r="165" spans="1:7" ht="21.95" customHeight="1">
      <c r="A165" s="173" t="s">
        <v>8</v>
      </c>
      <c r="B165" s="175" t="s">
        <v>433</v>
      </c>
      <c r="C165" s="176" t="s">
        <v>276</v>
      </c>
      <c r="D165" s="177" t="s">
        <v>13</v>
      </c>
      <c r="E165" s="177" t="s">
        <v>254</v>
      </c>
      <c r="F165" s="174">
        <f>VLOOKUP(B165,'[1]Vat lieu'!$B$3:$E$379,4,0)</f>
        <v>343000</v>
      </c>
      <c r="G165" s="174">
        <f t="shared" si="2"/>
        <v>1715</v>
      </c>
    </row>
    <row r="166" spans="1:7" ht="21.95" customHeight="1">
      <c r="A166" s="173" t="s">
        <v>8</v>
      </c>
      <c r="B166" s="175" t="s">
        <v>432</v>
      </c>
      <c r="C166" s="176" t="s">
        <v>277</v>
      </c>
      <c r="D166" s="177" t="s">
        <v>13</v>
      </c>
      <c r="E166" s="177" t="s">
        <v>254</v>
      </c>
      <c r="F166" s="174">
        <f>VLOOKUP(B166,'[1]Vat lieu'!$B$3:$E$379,4,0)</f>
        <v>343000</v>
      </c>
      <c r="G166" s="174">
        <f t="shared" si="2"/>
        <v>1715</v>
      </c>
    </row>
    <row r="167" spans="1:7" ht="21.95" customHeight="1">
      <c r="A167" s="173" t="s">
        <v>8</v>
      </c>
      <c r="B167" s="175" t="s">
        <v>437</v>
      </c>
      <c r="C167" s="176" t="s">
        <v>278</v>
      </c>
      <c r="D167" s="177" t="s">
        <v>13</v>
      </c>
      <c r="E167" s="177" t="s">
        <v>214</v>
      </c>
      <c r="F167" s="174">
        <f>VLOOKUP(B167,'[1]Vat lieu'!$B$3:$E$379,4,0)</f>
        <v>5500000</v>
      </c>
      <c r="G167" s="174">
        <f t="shared" si="2"/>
        <v>5500</v>
      </c>
    </row>
    <row r="168" spans="1:7" ht="21.95" customHeight="1">
      <c r="A168" s="173" t="s">
        <v>8</v>
      </c>
      <c r="B168" s="175" t="s">
        <v>435</v>
      </c>
      <c r="C168" s="176" t="s">
        <v>279</v>
      </c>
      <c r="D168" s="177" t="s">
        <v>247</v>
      </c>
      <c r="E168" s="177" t="s">
        <v>214</v>
      </c>
      <c r="F168" s="174">
        <f>VLOOKUP(B168,'[1]Vat lieu'!$B$3:$E$379,4,0)</f>
        <v>40522000</v>
      </c>
      <c r="G168" s="174">
        <f t="shared" si="2"/>
        <v>40522</v>
      </c>
    </row>
    <row r="169" spans="1:7" ht="21.95" customHeight="1">
      <c r="A169" s="173" t="s">
        <v>8</v>
      </c>
      <c r="B169" s="175" t="s">
        <v>434</v>
      </c>
      <c r="C169" s="176" t="s">
        <v>280</v>
      </c>
      <c r="D169" s="177" t="s">
        <v>247</v>
      </c>
      <c r="E169" s="177" t="s">
        <v>254</v>
      </c>
      <c r="F169" s="174">
        <f>VLOOKUP(B169,'[1]Vat lieu'!$B$3:$E$379,4,0)</f>
        <v>206000</v>
      </c>
      <c r="G169" s="174">
        <f t="shared" si="2"/>
        <v>1030</v>
      </c>
    </row>
    <row r="170" spans="1:7" ht="21.95" customHeight="1">
      <c r="A170" s="173" t="s">
        <v>8</v>
      </c>
      <c r="B170" s="175" t="s">
        <v>436</v>
      </c>
      <c r="C170" s="176" t="s">
        <v>281</v>
      </c>
      <c r="D170" s="177" t="s">
        <v>282</v>
      </c>
      <c r="E170" s="177" t="s">
        <v>217</v>
      </c>
      <c r="F170" s="174">
        <f>VLOOKUP(B170,'[1]Vat lieu'!$B$3:$E$379,4,0)</f>
        <v>55572000</v>
      </c>
      <c r="G170" s="174">
        <f t="shared" si="2"/>
        <v>0</v>
      </c>
    </row>
    <row r="171" spans="1:7" ht="21.95" customHeight="1">
      <c r="A171" s="173" t="s">
        <v>8</v>
      </c>
      <c r="B171" s="175" t="s">
        <v>376</v>
      </c>
      <c r="C171" s="176" t="s">
        <v>199</v>
      </c>
      <c r="D171" s="177" t="s">
        <v>200</v>
      </c>
      <c r="E171" s="177" t="s">
        <v>113</v>
      </c>
      <c r="F171" s="174">
        <f>VLOOKUP(B171,'[1]Vat lieu'!$B$3:$E$379,4,0)</f>
        <v>5460</v>
      </c>
      <c r="G171" s="174">
        <f t="shared" si="2"/>
        <v>273</v>
      </c>
    </row>
    <row r="172" spans="1:7" ht="21.95" customHeight="1">
      <c r="A172" s="173" t="s">
        <v>8</v>
      </c>
      <c r="B172" s="175" t="s">
        <v>377</v>
      </c>
      <c r="C172" s="176" t="s">
        <v>202</v>
      </c>
      <c r="D172" s="177" t="s">
        <v>203</v>
      </c>
      <c r="E172" s="177" t="s">
        <v>204</v>
      </c>
      <c r="F172" s="174">
        <f>VLOOKUP(B172,'[1]Vat lieu'!$B$3:$E$379,4,0)</f>
        <v>272720</v>
      </c>
      <c r="G172" s="174">
        <f t="shared" si="2"/>
        <v>818.16</v>
      </c>
    </row>
    <row r="173" spans="1:7" ht="21.95" customHeight="1">
      <c r="A173" s="173" t="s">
        <v>8</v>
      </c>
      <c r="B173" s="175" t="s">
        <v>378</v>
      </c>
      <c r="C173" s="176" t="s">
        <v>205</v>
      </c>
      <c r="D173" s="177" t="s">
        <v>24</v>
      </c>
      <c r="E173" s="177" t="s">
        <v>32</v>
      </c>
      <c r="F173" s="174">
        <f>VLOOKUP(B173,'[1]Vat lieu'!$B$3:$E$379,4,0)</f>
        <v>27280</v>
      </c>
      <c r="G173" s="174">
        <f t="shared" si="2"/>
        <v>8729.6</v>
      </c>
    </row>
    <row r="174" spans="1:7" ht="21.95" customHeight="1">
      <c r="A174" s="173" t="s">
        <v>8</v>
      </c>
      <c r="B174" s="175" t="s">
        <v>379</v>
      </c>
      <c r="C174" s="176" t="s">
        <v>206</v>
      </c>
      <c r="D174" s="177" t="s">
        <v>203</v>
      </c>
      <c r="E174" s="177" t="s">
        <v>12</v>
      </c>
      <c r="F174" s="174">
        <f>VLOOKUP(B174,'[1]Vat lieu'!$B$3:$E$379,4,0)</f>
        <v>36360</v>
      </c>
      <c r="G174" s="174">
        <f t="shared" si="2"/>
        <v>727.2</v>
      </c>
    </row>
    <row r="175" spans="1:7" ht="21.95" customHeight="1">
      <c r="A175" s="173" t="s">
        <v>8</v>
      </c>
      <c r="B175" s="175" t="s">
        <v>374</v>
      </c>
      <c r="C175" s="176" t="s">
        <v>194</v>
      </c>
      <c r="D175" s="177" t="s">
        <v>195</v>
      </c>
      <c r="E175" s="177" t="s">
        <v>196</v>
      </c>
      <c r="F175" s="174">
        <f>VLOOKUP(B175,'[1]Vat lieu'!$B$3:$E$379,4,0)</f>
        <v>13690</v>
      </c>
      <c r="G175" s="174">
        <f t="shared" si="2"/>
        <v>342.25</v>
      </c>
    </row>
    <row r="176" spans="1:7" ht="21.95" customHeight="1">
      <c r="A176" s="173" t="s">
        <v>8</v>
      </c>
      <c r="B176" s="175" t="s">
        <v>375</v>
      </c>
      <c r="C176" s="176" t="s">
        <v>197</v>
      </c>
      <c r="D176" s="177" t="s">
        <v>198</v>
      </c>
      <c r="E176" s="178">
        <v>60</v>
      </c>
      <c r="F176" s="174">
        <f>VLOOKUP(B176,'[1]Vat lieu'!$B$3:$E$379,4,0)</f>
        <v>35</v>
      </c>
      <c r="G176" s="174">
        <f t="shared" si="2"/>
        <v>2100</v>
      </c>
    </row>
    <row r="177" spans="1:7" ht="21.95" customHeight="1">
      <c r="A177" s="173" t="s">
        <v>8</v>
      </c>
      <c r="B177" s="175" t="s">
        <v>380</v>
      </c>
      <c r="C177" s="176" t="s">
        <v>207</v>
      </c>
      <c r="D177" s="177" t="s">
        <v>208</v>
      </c>
      <c r="E177" s="177" t="s">
        <v>147</v>
      </c>
      <c r="F177" s="174">
        <f>VLOOKUP(B177,'[1]Vat lieu'!$B$3:$E$379,4,0)</f>
        <v>70000</v>
      </c>
      <c r="G177" s="174">
        <f t="shared" si="2"/>
        <v>5600</v>
      </c>
    </row>
    <row r="178" spans="1:7" ht="21.95" customHeight="1">
      <c r="A178" s="173" t="s">
        <v>8</v>
      </c>
      <c r="B178" s="175" t="s">
        <v>381</v>
      </c>
      <c r="C178" s="176" t="s">
        <v>209</v>
      </c>
      <c r="D178" s="177" t="s">
        <v>195</v>
      </c>
      <c r="E178" s="178">
        <v>1</v>
      </c>
      <c r="F178" s="174">
        <f>VLOOKUP(B178,'[1]Vat lieu'!$B$3:$E$379,4,0)</f>
        <v>30</v>
      </c>
      <c r="G178" s="174">
        <f t="shared" si="2"/>
        <v>30</v>
      </c>
    </row>
    <row r="179" spans="1:7" ht="21.95" customHeight="1">
      <c r="A179" s="180" t="s">
        <v>8</v>
      </c>
      <c r="B179" s="181" t="s">
        <v>382</v>
      </c>
      <c r="C179" s="182" t="s">
        <v>210</v>
      </c>
      <c r="D179" s="183" t="s">
        <v>211</v>
      </c>
      <c r="E179" s="183" t="s">
        <v>107</v>
      </c>
      <c r="F179" s="184">
        <f>VLOOKUP(B179,'[1]Vat lieu'!$B$3:$E$379,4,0)</f>
        <v>80000</v>
      </c>
      <c r="G179" s="184">
        <f t="shared" si="2"/>
        <v>800</v>
      </c>
    </row>
  </sheetData>
  <mergeCells count="20">
    <mergeCell ref="A1:G1"/>
    <mergeCell ref="A3:G3"/>
    <mergeCell ref="A2:G2"/>
    <mergeCell ref="C160:E160"/>
    <mergeCell ref="D71:E71"/>
    <mergeCell ref="D15:E15"/>
    <mergeCell ref="D16:E16"/>
    <mergeCell ref="D17:E17"/>
    <mergeCell ref="D18:E18"/>
    <mergeCell ref="D19:E19"/>
    <mergeCell ref="C20:E20"/>
    <mergeCell ref="D40:E40"/>
    <mergeCell ref="D41:E41"/>
    <mergeCell ref="D42:E42"/>
    <mergeCell ref="D70:E70"/>
    <mergeCell ref="D43:E43"/>
    <mergeCell ref="C72:E72"/>
    <mergeCell ref="C93:E93"/>
    <mergeCell ref="C115:E115"/>
    <mergeCell ref="C136:E136"/>
  </mergeCells>
  <pageMargins left="0.61458333333333304" right="0.7" top="0.75" bottom="0.75" header="0.3" footer="0.3"/>
  <pageSetup paperSize="9" firstPageNumber="11" orientation="portrait" useFirstPageNumber="1" verticalDpi="0" r:id="rId1"/>
  <headerFooter>
    <oddHeader>&amp;L&amp;"Times,Italic"Đơn giá hoạt động quan trắc trắc môi trường của trạm quan trắc môi trường không khí tự động liên tục</oddHeader>
    <oddFooter>&amp;L&amp;"Times,Italic"Trung tâm Quan trắc Tài nguyên vầ Môi trường&amp;R&amp;P</oddFooter>
  </headerFooter>
</worksheet>
</file>

<file path=xl/worksheets/sheet4.xml><?xml version="1.0" encoding="utf-8"?>
<worksheet xmlns="http://schemas.openxmlformats.org/spreadsheetml/2006/main" xmlns:r="http://schemas.openxmlformats.org/officeDocument/2006/relationships">
  <dimension ref="A1:K111"/>
  <sheetViews>
    <sheetView view="pageLayout" zoomScaleNormal="77" workbookViewId="0">
      <selection activeCell="D4" sqref="D4"/>
    </sheetView>
  </sheetViews>
  <sheetFormatPr defaultRowHeight="21.95" customHeight="1"/>
  <cols>
    <col min="1" max="1" width="4.28515625" customWidth="1"/>
    <col min="2" max="2" width="9.5703125" customWidth="1"/>
    <col min="3" max="3" width="32.5703125" customWidth="1"/>
    <col min="4" max="4" width="9.42578125" customWidth="1"/>
    <col min="5" max="5" width="9" customWidth="1"/>
    <col min="6" max="6" width="11.5703125" style="8" customWidth="1"/>
    <col min="7" max="7" width="11.7109375" style="8" customWidth="1"/>
    <col min="11" max="11" width="27.7109375" customWidth="1"/>
  </cols>
  <sheetData>
    <row r="1" spans="1:11" ht="45.75" customHeight="1">
      <c r="A1" s="354" t="s">
        <v>603</v>
      </c>
      <c r="B1" s="361"/>
      <c r="C1" s="361"/>
      <c r="D1" s="361"/>
      <c r="E1" s="361"/>
      <c r="F1" s="361"/>
      <c r="G1" s="361"/>
      <c r="H1" s="271"/>
      <c r="I1" s="271"/>
      <c r="J1" s="271"/>
      <c r="K1" s="271"/>
    </row>
    <row r="2" spans="1:11" ht="45" customHeight="1">
      <c r="A2" s="358" t="s">
        <v>604</v>
      </c>
      <c r="B2" s="359"/>
      <c r="C2" s="359"/>
      <c r="D2" s="359"/>
      <c r="E2" s="359"/>
      <c r="F2" s="359"/>
      <c r="G2" s="359"/>
      <c r="H2" s="271"/>
      <c r="I2" s="271"/>
      <c r="J2" s="271"/>
      <c r="K2" s="271"/>
    </row>
    <row r="3" spans="1:11" ht="26.25" customHeight="1">
      <c r="A3" s="362" t="s">
        <v>589</v>
      </c>
      <c r="B3" s="357"/>
      <c r="C3" s="357"/>
      <c r="D3" s="357"/>
      <c r="E3" s="357"/>
      <c r="F3" s="357"/>
      <c r="G3" s="357"/>
      <c r="H3" s="271"/>
      <c r="I3" s="271"/>
      <c r="J3" s="271"/>
      <c r="K3" s="271"/>
    </row>
    <row r="4" spans="1:11" ht="39" customHeight="1">
      <c r="A4" s="172" t="s">
        <v>0</v>
      </c>
      <c r="B4" s="187" t="s">
        <v>1</v>
      </c>
      <c r="C4" s="187" t="s">
        <v>193</v>
      </c>
      <c r="D4" s="187" t="s">
        <v>144</v>
      </c>
      <c r="E4" s="187" t="s">
        <v>5</v>
      </c>
      <c r="F4" s="163" t="s">
        <v>501</v>
      </c>
      <c r="G4" s="304" t="s">
        <v>517</v>
      </c>
      <c r="H4" s="271"/>
      <c r="I4" s="271"/>
      <c r="J4" s="271"/>
      <c r="K4" s="271"/>
    </row>
    <row r="5" spans="1:11" ht="15.75">
      <c r="A5" s="202" t="s">
        <v>88</v>
      </c>
      <c r="B5" s="363" t="s">
        <v>524</v>
      </c>
      <c r="C5" s="363"/>
      <c r="D5" s="363"/>
      <c r="E5" s="363"/>
      <c r="F5" s="194"/>
      <c r="G5" s="194"/>
    </row>
    <row r="6" spans="1:11" ht="47.25">
      <c r="A6" s="185">
        <v>1</v>
      </c>
      <c r="B6" s="192" t="s">
        <v>89</v>
      </c>
      <c r="C6" s="193" t="s">
        <v>559</v>
      </c>
      <c r="D6" s="203" t="s">
        <v>8</v>
      </c>
      <c r="E6" s="203" t="s">
        <v>8</v>
      </c>
      <c r="F6" s="194"/>
      <c r="G6" s="195">
        <f>SUM(G7:G15)</f>
        <v>20558.13</v>
      </c>
    </row>
    <row r="7" spans="1:11" ht="21.95" customHeight="1">
      <c r="A7" s="173" t="s">
        <v>8</v>
      </c>
      <c r="B7" s="188" t="s">
        <v>377</v>
      </c>
      <c r="C7" s="189" t="s">
        <v>202</v>
      </c>
      <c r="D7" s="190" t="s">
        <v>203</v>
      </c>
      <c r="E7" s="190" t="s">
        <v>204</v>
      </c>
      <c r="F7" s="191">
        <f>VLOOKUP(B7,'[1]Vat lieu'!$B$3:$E$379,4,0)</f>
        <v>272720</v>
      </c>
      <c r="G7" s="191">
        <f>F7*E7</f>
        <v>818.16</v>
      </c>
    </row>
    <row r="8" spans="1:11" ht="21.95" customHeight="1">
      <c r="A8" s="173" t="s">
        <v>8</v>
      </c>
      <c r="B8" s="175" t="s">
        <v>380</v>
      </c>
      <c r="C8" s="176" t="s">
        <v>207</v>
      </c>
      <c r="D8" s="177" t="s">
        <v>266</v>
      </c>
      <c r="E8" s="177" t="s">
        <v>147</v>
      </c>
      <c r="F8" s="174">
        <f>VLOOKUP(B8,'[1]Vat lieu'!$B$3:$E$379,4,0)</f>
        <v>70000</v>
      </c>
      <c r="G8" s="174">
        <f t="shared" ref="G8:G70" si="0">F8*E8</f>
        <v>5600</v>
      </c>
    </row>
    <row r="9" spans="1:11" ht="21.95" customHeight="1">
      <c r="A9" s="173" t="s">
        <v>8</v>
      </c>
      <c r="B9" s="175" t="s">
        <v>378</v>
      </c>
      <c r="C9" s="176" t="s">
        <v>205</v>
      </c>
      <c r="D9" s="177" t="s">
        <v>101</v>
      </c>
      <c r="E9" s="177" t="s">
        <v>32</v>
      </c>
      <c r="F9" s="174">
        <f>VLOOKUP(B9,'[1]Vat lieu'!$B$3:$E$379,4,0)</f>
        <v>27280</v>
      </c>
      <c r="G9" s="174">
        <f t="shared" si="0"/>
        <v>8729.6</v>
      </c>
    </row>
    <row r="10" spans="1:11" ht="21.95" customHeight="1">
      <c r="A10" s="173" t="s">
        <v>8</v>
      </c>
      <c r="B10" s="175" t="s">
        <v>375</v>
      </c>
      <c r="C10" s="176" t="s">
        <v>197</v>
      </c>
      <c r="D10" s="177" t="s">
        <v>198</v>
      </c>
      <c r="E10" s="178">
        <v>100</v>
      </c>
      <c r="F10" s="174">
        <f>VLOOKUP(B10,'[1]Vat lieu'!$B$3:$E$379,4,0)</f>
        <v>35</v>
      </c>
      <c r="G10" s="174">
        <f t="shared" si="0"/>
        <v>3500</v>
      </c>
    </row>
    <row r="11" spans="1:11" ht="21.95" customHeight="1">
      <c r="A11" s="173" t="s">
        <v>8</v>
      </c>
      <c r="B11" s="175" t="s">
        <v>376</v>
      </c>
      <c r="C11" s="176" t="s">
        <v>199</v>
      </c>
      <c r="D11" s="177" t="s">
        <v>200</v>
      </c>
      <c r="E11" s="177" t="s">
        <v>201</v>
      </c>
      <c r="F11" s="174">
        <f>VLOOKUP(B11,'[1]Vat lieu'!$B$3:$E$379,4,0)</f>
        <v>5460</v>
      </c>
      <c r="G11" s="174">
        <f t="shared" si="0"/>
        <v>10.92</v>
      </c>
    </row>
    <row r="12" spans="1:11" ht="21.95" customHeight="1">
      <c r="A12" s="173" t="s">
        <v>8</v>
      </c>
      <c r="B12" s="175" t="s">
        <v>379</v>
      </c>
      <c r="C12" s="176" t="s">
        <v>206</v>
      </c>
      <c r="D12" s="177" t="s">
        <v>203</v>
      </c>
      <c r="E12" s="177" t="s">
        <v>12</v>
      </c>
      <c r="F12" s="174">
        <f>VLOOKUP(B12,'[1]Vat lieu'!$B$3:$E$379,4,0)</f>
        <v>36360</v>
      </c>
      <c r="G12" s="174">
        <f t="shared" si="0"/>
        <v>727.2</v>
      </c>
    </row>
    <row r="13" spans="1:11" ht="21.95" customHeight="1">
      <c r="A13" s="173" t="s">
        <v>8</v>
      </c>
      <c r="B13" s="175" t="s">
        <v>374</v>
      </c>
      <c r="C13" s="176" t="s">
        <v>194</v>
      </c>
      <c r="D13" s="177" t="s">
        <v>195</v>
      </c>
      <c r="E13" s="177" t="s">
        <v>196</v>
      </c>
      <c r="F13" s="174">
        <f>VLOOKUP(B13,'[1]Vat lieu'!$B$3:$E$379,4,0)</f>
        <v>13690</v>
      </c>
      <c r="G13" s="174">
        <f t="shared" si="0"/>
        <v>342.25</v>
      </c>
    </row>
    <row r="14" spans="1:11" ht="21.95" customHeight="1">
      <c r="A14" s="173" t="s">
        <v>8</v>
      </c>
      <c r="B14" s="175" t="s">
        <v>381</v>
      </c>
      <c r="C14" s="176" t="s">
        <v>209</v>
      </c>
      <c r="D14" s="177" t="s">
        <v>195</v>
      </c>
      <c r="E14" s="178">
        <v>1</v>
      </c>
      <c r="F14" s="174">
        <f>VLOOKUP(B14,'[1]Vat lieu'!$B$3:$E$379,4,0)</f>
        <v>30</v>
      </c>
      <c r="G14" s="174">
        <f t="shared" si="0"/>
        <v>30</v>
      </c>
    </row>
    <row r="15" spans="1:11" ht="21.95" customHeight="1">
      <c r="A15" s="173" t="s">
        <v>8</v>
      </c>
      <c r="B15" s="196" t="s">
        <v>382</v>
      </c>
      <c r="C15" s="197" t="s">
        <v>210</v>
      </c>
      <c r="D15" s="198" t="s">
        <v>211</v>
      </c>
      <c r="E15" s="198" t="s">
        <v>107</v>
      </c>
      <c r="F15" s="199">
        <f>VLOOKUP(B15,'[1]Vat lieu'!$B$3:$E$379,4,0)</f>
        <v>80000</v>
      </c>
      <c r="G15" s="199">
        <f t="shared" si="0"/>
        <v>800</v>
      </c>
    </row>
    <row r="16" spans="1:11" ht="47.25">
      <c r="A16" s="185">
        <v>2</v>
      </c>
      <c r="B16" s="192" t="s">
        <v>118</v>
      </c>
      <c r="C16" s="193" t="s">
        <v>212</v>
      </c>
      <c r="D16" s="360" t="s">
        <v>119</v>
      </c>
      <c r="E16" s="360"/>
      <c r="F16" s="194"/>
      <c r="G16" s="195">
        <f>G6</f>
        <v>20558.13</v>
      </c>
      <c r="H16" s="1"/>
    </row>
    <row r="17" spans="1:8" ht="47.25">
      <c r="A17" s="185">
        <v>3</v>
      </c>
      <c r="B17" s="192" t="s">
        <v>120</v>
      </c>
      <c r="C17" s="265" t="s">
        <v>535</v>
      </c>
      <c r="D17" s="360" t="s">
        <v>119</v>
      </c>
      <c r="E17" s="360"/>
      <c r="F17" s="194"/>
      <c r="G17" s="195">
        <f>G16</f>
        <v>20558.13</v>
      </c>
      <c r="H17" s="1"/>
    </row>
    <row r="18" spans="1:8" ht="47.25">
      <c r="A18" s="185">
        <v>4</v>
      </c>
      <c r="B18" s="192" t="s">
        <v>121</v>
      </c>
      <c r="C18" s="193" t="s">
        <v>561</v>
      </c>
      <c r="D18" s="360" t="s">
        <v>119</v>
      </c>
      <c r="E18" s="360"/>
      <c r="F18" s="194"/>
      <c r="G18" s="195">
        <f>G17</f>
        <v>20558.13</v>
      </c>
      <c r="H18" s="1"/>
    </row>
    <row r="19" spans="1:8" ht="47.25">
      <c r="A19" s="185">
        <v>5</v>
      </c>
      <c r="B19" s="192" t="s">
        <v>122</v>
      </c>
      <c r="C19" s="193" t="s">
        <v>585</v>
      </c>
      <c r="D19" s="360" t="s">
        <v>119</v>
      </c>
      <c r="E19" s="360"/>
      <c r="F19" s="194"/>
      <c r="G19" s="195">
        <f>G18</f>
        <v>20558.13</v>
      </c>
      <c r="H19" s="1"/>
    </row>
    <row r="20" spans="1:8" ht="47.25">
      <c r="A20" s="185">
        <v>6</v>
      </c>
      <c r="B20" s="192" t="s">
        <v>123</v>
      </c>
      <c r="C20" s="193" t="s">
        <v>562</v>
      </c>
      <c r="D20" s="360" t="s">
        <v>119</v>
      </c>
      <c r="E20" s="360"/>
      <c r="F20" s="194"/>
      <c r="G20" s="195">
        <f>G19</f>
        <v>20558.13</v>
      </c>
      <c r="H20" s="1"/>
    </row>
    <row r="21" spans="1:8" ht="21.95" customHeight="1">
      <c r="A21" s="185">
        <v>7</v>
      </c>
      <c r="B21" s="192" t="s">
        <v>124</v>
      </c>
      <c r="C21" s="193" t="s">
        <v>568</v>
      </c>
      <c r="D21" s="351" t="s">
        <v>8</v>
      </c>
      <c r="E21" s="352"/>
      <c r="F21" s="194"/>
      <c r="G21" s="195">
        <f>SUM(G22:G33)</f>
        <v>86459.13</v>
      </c>
    </row>
    <row r="22" spans="1:8" ht="21.95" customHeight="1">
      <c r="A22" s="173" t="s">
        <v>8</v>
      </c>
      <c r="B22" s="188" t="s">
        <v>383</v>
      </c>
      <c r="C22" s="189" t="s">
        <v>569</v>
      </c>
      <c r="D22" s="190" t="s">
        <v>570</v>
      </c>
      <c r="E22" s="190" t="s">
        <v>12</v>
      </c>
      <c r="F22" s="191">
        <f>VLOOKUP(B22,'[1]Vat lieu'!$B$3:$E$379,4,0)</f>
        <v>150000</v>
      </c>
      <c r="G22" s="191">
        <f t="shared" si="0"/>
        <v>3000</v>
      </c>
    </row>
    <row r="23" spans="1:8" ht="21.95" customHeight="1">
      <c r="A23" s="173" t="s">
        <v>8</v>
      </c>
      <c r="B23" s="175" t="s">
        <v>377</v>
      </c>
      <c r="C23" s="176" t="s">
        <v>202</v>
      </c>
      <c r="D23" s="177" t="s">
        <v>571</v>
      </c>
      <c r="E23" s="177" t="s">
        <v>204</v>
      </c>
      <c r="F23" s="174">
        <f>VLOOKUP(B23,'[1]Vat lieu'!$B$3:$E$379,4,0)</f>
        <v>272720</v>
      </c>
      <c r="G23" s="174">
        <f t="shared" si="0"/>
        <v>818.16</v>
      </c>
    </row>
    <row r="24" spans="1:8" ht="21.95" customHeight="1">
      <c r="A24" s="173" t="s">
        <v>8</v>
      </c>
      <c r="B24" s="175" t="s">
        <v>384</v>
      </c>
      <c r="C24" s="176" t="s">
        <v>213</v>
      </c>
      <c r="D24" s="176" t="s">
        <v>8</v>
      </c>
      <c r="E24" s="177" t="s">
        <v>214</v>
      </c>
      <c r="F24" s="174">
        <f>VLOOKUP(B24,'[1]Vat lieu'!$B$3:$E$379,4,0)</f>
        <v>54565000</v>
      </c>
      <c r="G24" s="174">
        <f t="shared" si="0"/>
        <v>54565</v>
      </c>
    </row>
    <row r="25" spans="1:8" ht="31.5">
      <c r="A25" s="173" t="s">
        <v>8</v>
      </c>
      <c r="B25" s="175" t="s">
        <v>385</v>
      </c>
      <c r="C25" s="176" t="s">
        <v>215</v>
      </c>
      <c r="D25" s="176" t="s">
        <v>8</v>
      </c>
      <c r="E25" s="177" t="s">
        <v>214</v>
      </c>
      <c r="F25" s="174">
        <f>VLOOKUP(B25,'[1]Vat lieu'!$B$3:$E$379,4,0)</f>
        <v>176000</v>
      </c>
      <c r="G25" s="174">
        <f t="shared" si="0"/>
        <v>176</v>
      </c>
    </row>
    <row r="26" spans="1:8" ht="21.95" customHeight="1">
      <c r="A26" s="173" t="s">
        <v>8</v>
      </c>
      <c r="B26" s="175" t="s">
        <v>380</v>
      </c>
      <c r="C26" s="176" t="s">
        <v>207</v>
      </c>
      <c r="D26" s="177" t="s">
        <v>266</v>
      </c>
      <c r="E26" s="177" t="s">
        <v>147</v>
      </c>
      <c r="F26" s="174">
        <f>VLOOKUP(B26,'[1]Vat lieu'!$B$3:$E$379,4,0)</f>
        <v>70000</v>
      </c>
      <c r="G26" s="174">
        <f t="shared" si="0"/>
        <v>5600</v>
      </c>
    </row>
    <row r="27" spans="1:8" ht="21.95" customHeight="1">
      <c r="A27" s="173" t="s">
        <v>8</v>
      </c>
      <c r="B27" s="175" t="s">
        <v>378</v>
      </c>
      <c r="C27" s="176" t="s">
        <v>205</v>
      </c>
      <c r="D27" s="177" t="s">
        <v>101</v>
      </c>
      <c r="E27" s="177" t="s">
        <v>32</v>
      </c>
      <c r="F27" s="174">
        <f>VLOOKUP(B27,'[1]Vat lieu'!$B$3:$E$379,4,0)</f>
        <v>27280</v>
      </c>
      <c r="G27" s="174">
        <f t="shared" si="0"/>
        <v>8729.6</v>
      </c>
    </row>
    <row r="28" spans="1:8" ht="21.95" customHeight="1">
      <c r="A28" s="173" t="s">
        <v>8</v>
      </c>
      <c r="B28" s="175" t="s">
        <v>376</v>
      </c>
      <c r="C28" s="176" t="s">
        <v>199</v>
      </c>
      <c r="D28" s="177" t="s">
        <v>200</v>
      </c>
      <c r="E28" s="177" t="s">
        <v>201</v>
      </c>
      <c r="F28" s="174">
        <f>VLOOKUP(B28,'[1]Vat lieu'!$B$3:$E$379,4,0)</f>
        <v>5460</v>
      </c>
      <c r="G28" s="174">
        <f t="shared" si="0"/>
        <v>10.92</v>
      </c>
    </row>
    <row r="29" spans="1:8" ht="21.95" customHeight="1">
      <c r="A29" s="173" t="s">
        <v>8</v>
      </c>
      <c r="B29" s="175" t="s">
        <v>379</v>
      </c>
      <c r="C29" s="176" t="s">
        <v>206</v>
      </c>
      <c r="D29" s="177" t="s">
        <v>203</v>
      </c>
      <c r="E29" s="177" t="s">
        <v>12</v>
      </c>
      <c r="F29" s="174">
        <f>VLOOKUP(B29,'[1]Vat lieu'!$B$3:$E$379,4,0)</f>
        <v>36360</v>
      </c>
      <c r="G29" s="174">
        <f t="shared" si="0"/>
        <v>727.2</v>
      </c>
    </row>
    <row r="30" spans="1:8" ht="21.95" customHeight="1">
      <c r="A30" s="173" t="s">
        <v>8</v>
      </c>
      <c r="B30" s="175" t="s">
        <v>394</v>
      </c>
      <c r="C30" s="176" t="s">
        <v>227</v>
      </c>
      <c r="D30" s="177" t="s">
        <v>117</v>
      </c>
      <c r="E30" s="177" t="s">
        <v>12</v>
      </c>
      <c r="F30" s="174">
        <f>VLOOKUP(B30,'[1]Vat lieu'!$B$3:$E$379,4,0)</f>
        <v>583000</v>
      </c>
      <c r="G30" s="174">
        <f t="shared" si="0"/>
        <v>11660</v>
      </c>
    </row>
    <row r="31" spans="1:8" ht="21.95" customHeight="1">
      <c r="A31" s="173" t="s">
        <v>8</v>
      </c>
      <c r="B31" s="175" t="s">
        <v>374</v>
      </c>
      <c r="C31" s="176" t="s">
        <v>194</v>
      </c>
      <c r="D31" s="177" t="s">
        <v>195</v>
      </c>
      <c r="E31" s="177" t="s">
        <v>196</v>
      </c>
      <c r="F31" s="174">
        <f>VLOOKUP(B31,'[1]Vat lieu'!$B$3:$E$379,4,0)</f>
        <v>13690</v>
      </c>
      <c r="G31" s="174">
        <f t="shared" si="0"/>
        <v>342.25</v>
      </c>
    </row>
    <row r="32" spans="1:8" ht="21.95" customHeight="1">
      <c r="A32" s="173" t="s">
        <v>8</v>
      </c>
      <c r="B32" s="175" t="s">
        <v>381</v>
      </c>
      <c r="C32" s="176" t="s">
        <v>209</v>
      </c>
      <c r="D32" s="177" t="s">
        <v>195</v>
      </c>
      <c r="E32" s="178">
        <v>1</v>
      </c>
      <c r="F32" s="174">
        <f>VLOOKUP(B32,'[1]Vat lieu'!$B$3:$E$379,4,0)</f>
        <v>30</v>
      </c>
      <c r="G32" s="174">
        <f t="shared" si="0"/>
        <v>30</v>
      </c>
    </row>
    <row r="33" spans="1:7" ht="21.95" customHeight="1">
      <c r="A33" s="173" t="s">
        <v>8</v>
      </c>
      <c r="B33" s="196" t="s">
        <v>382</v>
      </c>
      <c r="C33" s="197" t="s">
        <v>210</v>
      </c>
      <c r="D33" s="198" t="s">
        <v>211</v>
      </c>
      <c r="E33" s="198" t="s">
        <v>107</v>
      </c>
      <c r="F33" s="199">
        <f>VLOOKUP(B33,'[1]Vat lieu'!$B$3:$E$379,4,0)</f>
        <v>80000</v>
      </c>
      <c r="G33" s="199">
        <f t="shared" si="0"/>
        <v>800</v>
      </c>
    </row>
    <row r="34" spans="1:7" ht="21.95" customHeight="1">
      <c r="A34" s="185">
        <v>8</v>
      </c>
      <c r="B34" s="192" t="s">
        <v>125</v>
      </c>
      <c r="C34" s="193" t="s">
        <v>587</v>
      </c>
      <c r="D34" s="360" t="s">
        <v>126</v>
      </c>
      <c r="E34" s="360"/>
      <c r="F34" s="194"/>
      <c r="G34" s="195">
        <f>G21</f>
        <v>86459.13</v>
      </c>
    </row>
    <row r="35" spans="1:7" ht="21.95" customHeight="1">
      <c r="A35" s="185">
        <v>9</v>
      </c>
      <c r="B35" s="192" t="s">
        <v>127</v>
      </c>
      <c r="C35" s="193" t="s">
        <v>588</v>
      </c>
      <c r="D35" s="360" t="s">
        <v>126</v>
      </c>
      <c r="E35" s="360"/>
      <c r="F35" s="194"/>
      <c r="G35" s="195">
        <f>G34</f>
        <v>86459.13</v>
      </c>
    </row>
    <row r="36" spans="1:7" ht="21.95" customHeight="1">
      <c r="A36" s="185">
        <v>10</v>
      </c>
      <c r="B36" s="192" t="s">
        <v>128</v>
      </c>
      <c r="C36" s="353" t="s">
        <v>70</v>
      </c>
      <c r="D36" s="353"/>
      <c r="E36" s="353"/>
      <c r="F36" s="194"/>
      <c r="G36" s="195">
        <f>SUM(G37:G49)</f>
        <v>105527.95000000001</v>
      </c>
    </row>
    <row r="37" spans="1:7" ht="21.95" customHeight="1">
      <c r="A37" s="173" t="s">
        <v>8</v>
      </c>
      <c r="B37" s="188" t="s">
        <v>421</v>
      </c>
      <c r="C37" s="189" t="s">
        <v>572</v>
      </c>
      <c r="D37" s="190" t="s">
        <v>99</v>
      </c>
      <c r="E37" s="190" t="s">
        <v>204</v>
      </c>
      <c r="F37" s="191">
        <f>VLOOKUP(B37,'[1]Vat lieu'!$B$3:$E$379,4,0)</f>
        <v>900000</v>
      </c>
      <c r="G37" s="191">
        <f t="shared" si="0"/>
        <v>2700</v>
      </c>
    </row>
    <row r="38" spans="1:7" ht="21.95" customHeight="1">
      <c r="A38" s="173" t="s">
        <v>8</v>
      </c>
      <c r="B38" s="175" t="s">
        <v>405</v>
      </c>
      <c r="C38" s="176" t="s">
        <v>240</v>
      </c>
      <c r="D38" s="177" t="s">
        <v>208</v>
      </c>
      <c r="E38" s="178">
        <v>15</v>
      </c>
      <c r="F38" s="174">
        <f>VLOOKUP(B38,'[1]Vat lieu'!$B$3:$E$379,4,0)</f>
        <v>2310</v>
      </c>
      <c r="G38" s="174">
        <f t="shared" si="0"/>
        <v>34650</v>
      </c>
    </row>
    <row r="39" spans="1:7" ht="21.95" customHeight="1">
      <c r="A39" s="173" t="s">
        <v>8</v>
      </c>
      <c r="B39" s="175" t="s">
        <v>395</v>
      </c>
      <c r="C39" s="176" t="s">
        <v>228</v>
      </c>
      <c r="D39" s="177" t="s">
        <v>229</v>
      </c>
      <c r="E39" s="177" t="s">
        <v>214</v>
      </c>
      <c r="F39" s="174">
        <f>VLOOKUP(B39,'[1]Vat lieu'!$B$3:$E$379,4,0)</f>
        <v>50909100</v>
      </c>
      <c r="G39" s="174">
        <f t="shared" si="0"/>
        <v>50909.1</v>
      </c>
    </row>
    <row r="40" spans="1:7" ht="21.95" customHeight="1">
      <c r="A40" s="173" t="s">
        <v>8</v>
      </c>
      <c r="B40" s="175" t="s">
        <v>422</v>
      </c>
      <c r="C40" s="176" t="s">
        <v>264</v>
      </c>
      <c r="D40" s="177" t="s">
        <v>208</v>
      </c>
      <c r="E40" s="178">
        <v>3</v>
      </c>
      <c r="F40" s="174">
        <f>VLOOKUP(B40,'[1]Vat lieu'!$B$3:$E$379,4,0)</f>
        <v>46</v>
      </c>
      <c r="G40" s="174">
        <f t="shared" si="0"/>
        <v>138</v>
      </c>
    </row>
    <row r="41" spans="1:7" ht="21.95" customHeight="1">
      <c r="A41" s="173" t="s">
        <v>8</v>
      </c>
      <c r="B41" s="175" t="s">
        <v>424</v>
      </c>
      <c r="C41" s="176" t="s">
        <v>423</v>
      </c>
      <c r="D41" s="177" t="s">
        <v>101</v>
      </c>
      <c r="E41" s="177" t="s">
        <v>283</v>
      </c>
      <c r="F41" s="174">
        <f>VLOOKUP(B41,'[1]Vat lieu'!$B$3:$E$379,4,0)</f>
        <v>18180</v>
      </c>
      <c r="G41" s="174">
        <f t="shared" si="0"/>
        <v>72.72</v>
      </c>
    </row>
    <row r="42" spans="1:7" ht="21.95" customHeight="1">
      <c r="A42" s="173" t="s">
        <v>8</v>
      </c>
      <c r="B42" s="175" t="s">
        <v>377</v>
      </c>
      <c r="C42" s="176" t="s">
        <v>202</v>
      </c>
      <c r="D42" s="177" t="s">
        <v>265</v>
      </c>
      <c r="E42" s="177" t="s">
        <v>204</v>
      </c>
      <c r="F42" s="174">
        <f>VLOOKUP(B42,'[1]Vat lieu'!$B$3:$E$379,4,0)</f>
        <v>272720</v>
      </c>
      <c r="G42" s="174">
        <f t="shared" si="0"/>
        <v>818.16</v>
      </c>
    </row>
    <row r="43" spans="1:7" ht="21.95" customHeight="1">
      <c r="A43" s="173" t="s">
        <v>8</v>
      </c>
      <c r="B43" s="175" t="s">
        <v>380</v>
      </c>
      <c r="C43" s="176" t="s">
        <v>207</v>
      </c>
      <c r="D43" s="177" t="s">
        <v>266</v>
      </c>
      <c r="E43" s="177" t="s">
        <v>147</v>
      </c>
      <c r="F43" s="174">
        <f>VLOOKUP(B43,'[1]Vat lieu'!$B$3:$E$379,4,0)</f>
        <v>70000</v>
      </c>
      <c r="G43" s="174">
        <f t="shared" si="0"/>
        <v>5600</v>
      </c>
    </row>
    <row r="44" spans="1:7" ht="21.95" customHeight="1">
      <c r="A44" s="173" t="s">
        <v>8</v>
      </c>
      <c r="B44" s="175" t="s">
        <v>378</v>
      </c>
      <c r="C44" s="176" t="s">
        <v>205</v>
      </c>
      <c r="D44" s="177" t="s">
        <v>101</v>
      </c>
      <c r="E44" s="177" t="s">
        <v>32</v>
      </c>
      <c r="F44" s="174">
        <f>VLOOKUP(B44,'[1]Vat lieu'!$B$3:$E$379,4,0)</f>
        <v>27280</v>
      </c>
      <c r="G44" s="174">
        <f t="shared" si="0"/>
        <v>8729.6</v>
      </c>
    </row>
    <row r="45" spans="1:7" ht="21.95" customHeight="1">
      <c r="A45" s="173" t="s">
        <v>8</v>
      </c>
      <c r="B45" s="175" t="s">
        <v>376</v>
      </c>
      <c r="C45" s="176" t="s">
        <v>199</v>
      </c>
      <c r="D45" s="177" t="s">
        <v>200</v>
      </c>
      <c r="E45" s="177" t="s">
        <v>201</v>
      </c>
      <c r="F45" s="174">
        <f>VLOOKUP(B45,'[1]Vat lieu'!$B$3:$E$379,4,0)</f>
        <v>5460</v>
      </c>
      <c r="G45" s="174">
        <f t="shared" si="0"/>
        <v>10.92</v>
      </c>
    </row>
    <row r="46" spans="1:7" ht="21.95" customHeight="1">
      <c r="A46" s="173" t="s">
        <v>8</v>
      </c>
      <c r="B46" s="175" t="s">
        <v>379</v>
      </c>
      <c r="C46" s="176" t="s">
        <v>206</v>
      </c>
      <c r="D46" s="177" t="s">
        <v>203</v>
      </c>
      <c r="E46" s="177" t="s">
        <v>12</v>
      </c>
      <c r="F46" s="174">
        <f>VLOOKUP(B46,'[1]Vat lieu'!$B$3:$E$379,4,0)</f>
        <v>36360</v>
      </c>
      <c r="G46" s="174">
        <f t="shared" si="0"/>
        <v>727.2</v>
      </c>
    </row>
    <row r="47" spans="1:7" ht="21.95" customHeight="1">
      <c r="A47" s="173" t="s">
        <v>8</v>
      </c>
      <c r="B47" s="175" t="s">
        <v>374</v>
      </c>
      <c r="C47" s="176" t="s">
        <v>194</v>
      </c>
      <c r="D47" s="177" t="s">
        <v>195</v>
      </c>
      <c r="E47" s="177" t="s">
        <v>196</v>
      </c>
      <c r="F47" s="174">
        <f>VLOOKUP(B47,'[1]Vat lieu'!$B$3:$E$379,4,0)</f>
        <v>13690</v>
      </c>
      <c r="G47" s="174">
        <f t="shared" si="0"/>
        <v>342.25</v>
      </c>
    </row>
    <row r="48" spans="1:7" ht="21.95" customHeight="1">
      <c r="A48" s="173" t="s">
        <v>8</v>
      </c>
      <c r="B48" s="175" t="s">
        <v>381</v>
      </c>
      <c r="C48" s="176" t="s">
        <v>209</v>
      </c>
      <c r="D48" s="177" t="s">
        <v>195</v>
      </c>
      <c r="E48" s="178">
        <v>1</v>
      </c>
      <c r="F48" s="174">
        <f>VLOOKUP(B48,'[1]Vat lieu'!$B$3:$E$379,4,0)</f>
        <v>30</v>
      </c>
      <c r="G48" s="174">
        <f t="shared" si="0"/>
        <v>30</v>
      </c>
    </row>
    <row r="49" spans="1:7" ht="21.95" customHeight="1">
      <c r="A49" s="173" t="s">
        <v>8</v>
      </c>
      <c r="B49" s="196" t="s">
        <v>382</v>
      </c>
      <c r="C49" s="197" t="s">
        <v>210</v>
      </c>
      <c r="D49" s="198" t="s">
        <v>211</v>
      </c>
      <c r="E49" s="198" t="s">
        <v>107</v>
      </c>
      <c r="F49" s="199">
        <f>VLOOKUP(B49,'[1]Vat lieu'!$B$3:$E$379,4,0)</f>
        <v>80000</v>
      </c>
      <c r="G49" s="199">
        <f t="shared" si="0"/>
        <v>800</v>
      </c>
    </row>
    <row r="50" spans="1:7" ht="21.95" customHeight="1">
      <c r="A50" s="185">
        <v>11</v>
      </c>
      <c r="B50" s="192" t="s">
        <v>131</v>
      </c>
      <c r="C50" s="193" t="s">
        <v>555</v>
      </c>
      <c r="D50" s="360" t="s">
        <v>132</v>
      </c>
      <c r="E50" s="360"/>
      <c r="F50" s="194"/>
      <c r="G50" s="195">
        <f>G36</f>
        <v>105527.95000000001</v>
      </c>
    </row>
    <row r="51" spans="1:7" ht="21.95" customHeight="1">
      <c r="A51" s="185">
        <v>12</v>
      </c>
      <c r="B51" s="192" t="s">
        <v>133</v>
      </c>
      <c r="C51" s="193" t="s">
        <v>556</v>
      </c>
      <c r="D51" s="360" t="s">
        <v>132</v>
      </c>
      <c r="E51" s="360"/>
      <c r="F51" s="194"/>
      <c r="G51" s="195">
        <f>G50</f>
        <v>105527.95000000001</v>
      </c>
    </row>
    <row r="52" spans="1:7" ht="21.95" customHeight="1">
      <c r="A52" s="185">
        <v>13</v>
      </c>
      <c r="B52" s="200" t="s">
        <v>134</v>
      </c>
      <c r="C52" s="353" t="s">
        <v>557</v>
      </c>
      <c r="D52" s="353"/>
      <c r="E52" s="353"/>
      <c r="F52" s="194"/>
      <c r="G52" s="195">
        <f>SUM(G53:G65)</f>
        <v>114637.03</v>
      </c>
    </row>
    <row r="53" spans="1:7" ht="21.95" customHeight="1">
      <c r="A53" s="173" t="s">
        <v>8</v>
      </c>
      <c r="B53" s="188" t="s">
        <v>421</v>
      </c>
      <c r="C53" s="189" t="s">
        <v>573</v>
      </c>
      <c r="D53" s="190" t="s">
        <v>99</v>
      </c>
      <c r="E53" s="190" t="s">
        <v>204</v>
      </c>
      <c r="F53" s="191">
        <f>VLOOKUP(B53,'[1]Vat lieu'!$B$3:$E$379,4,0)</f>
        <v>900000</v>
      </c>
      <c r="G53" s="191">
        <f t="shared" si="0"/>
        <v>2700</v>
      </c>
    </row>
    <row r="54" spans="1:7" ht="21.95" customHeight="1">
      <c r="A54" s="173" t="s">
        <v>8</v>
      </c>
      <c r="B54" s="175" t="s">
        <v>405</v>
      </c>
      <c r="C54" s="176" t="s">
        <v>240</v>
      </c>
      <c r="D54" s="177" t="s">
        <v>208</v>
      </c>
      <c r="E54" s="178">
        <v>15</v>
      </c>
      <c r="F54" s="174">
        <f>VLOOKUP(B54,'[1]Vat lieu'!$B$3:$E$379,4,0)</f>
        <v>2310</v>
      </c>
      <c r="G54" s="174">
        <f t="shared" si="0"/>
        <v>34650</v>
      </c>
    </row>
    <row r="55" spans="1:7" ht="21.95" customHeight="1">
      <c r="A55" s="173" t="s">
        <v>8</v>
      </c>
      <c r="B55" s="175" t="s">
        <v>422</v>
      </c>
      <c r="C55" s="176" t="s">
        <v>264</v>
      </c>
      <c r="D55" s="177" t="s">
        <v>208</v>
      </c>
      <c r="E55" s="178">
        <v>3</v>
      </c>
      <c r="F55" s="174">
        <f>VLOOKUP(B55,'[1]Vat lieu'!$B$3:$E$379,4,0)</f>
        <v>46</v>
      </c>
      <c r="G55" s="174">
        <f t="shared" si="0"/>
        <v>138</v>
      </c>
    </row>
    <row r="56" spans="1:7" ht="21.95" customHeight="1">
      <c r="A56" s="173" t="s">
        <v>8</v>
      </c>
      <c r="B56" s="175" t="s">
        <v>412</v>
      </c>
      <c r="C56" s="176" t="s">
        <v>248</v>
      </c>
      <c r="D56" s="177" t="s">
        <v>249</v>
      </c>
      <c r="E56" s="177" t="s">
        <v>214</v>
      </c>
      <c r="F56" s="174">
        <f>VLOOKUP(B56,'[1]Vat lieu'!$B$3:$E$379,4,0)</f>
        <v>60000000</v>
      </c>
      <c r="G56" s="174">
        <f t="shared" si="0"/>
        <v>60000</v>
      </c>
    </row>
    <row r="57" spans="1:7" ht="21.95" customHeight="1">
      <c r="A57" s="173" t="s">
        <v>8</v>
      </c>
      <c r="B57" s="175" t="s">
        <v>424</v>
      </c>
      <c r="C57" s="176" t="s">
        <v>438</v>
      </c>
      <c r="D57" s="177" t="s">
        <v>101</v>
      </c>
      <c r="E57" s="177" t="s">
        <v>254</v>
      </c>
      <c r="F57" s="174">
        <f>VLOOKUP(B57,'[1]Vat lieu'!$B$3:$E$379,4,0)</f>
        <v>18180</v>
      </c>
      <c r="G57" s="174">
        <f t="shared" si="0"/>
        <v>90.9</v>
      </c>
    </row>
    <row r="58" spans="1:7" ht="21.95" customHeight="1">
      <c r="A58" s="173" t="s">
        <v>8</v>
      </c>
      <c r="B58" s="175" t="s">
        <v>377</v>
      </c>
      <c r="C58" s="176" t="s">
        <v>202</v>
      </c>
      <c r="D58" s="177" t="s">
        <v>265</v>
      </c>
      <c r="E58" s="177" t="s">
        <v>204</v>
      </c>
      <c r="F58" s="174">
        <f>VLOOKUP(B58,'[1]Vat lieu'!$B$3:$E$379,4,0)</f>
        <v>272720</v>
      </c>
      <c r="G58" s="174">
        <f t="shared" si="0"/>
        <v>818.16</v>
      </c>
    </row>
    <row r="59" spans="1:7" ht="21.95" customHeight="1">
      <c r="A59" s="173" t="s">
        <v>8</v>
      </c>
      <c r="B59" s="175" t="s">
        <v>380</v>
      </c>
      <c r="C59" s="176" t="s">
        <v>207</v>
      </c>
      <c r="D59" s="177" t="s">
        <v>266</v>
      </c>
      <c r="E59" s="177" t="s">
        <v>147</v>
      </c>
      <c r="F59" s="174">
        <f>VLOOKUP(B59,'[1]Vat lieu'!$B$3:$E$379,4,0)</f>
        <v>70000</v>
      </c>
      <c r="G59" s="174">
        <f t="shared" si="0"/>
        <v>5600</v>
      </c>
    </row>
    <row r="60" spans="1:7" ht="21.95" customHeight="1">
      <c r="A60" s="173" t="s">
        <v>8</v>
      </c>
      <c r="B60" s="175" t="s">
        <v>378</v>
      </c>
      <c r="C60" s="176" t="s">
        <v>205</v>
      </c>
      <c r="D60" s="177" t="s">
        <v>200</v>
      </c>
      <c r="E60" s="177" t="s">
        <v>32</v>
      </c>
      <c r="F60" s="174">
        <f>VLOOKUP(B60,'[1]Vat lieu'!$B$3:$E$379,4,0)</f>
        <v>27280</v>
      </c>
      <c r="G60" s="174">
        <f t="shared" si="0"/>
        <v>8729.6</v>
      </c>
    </row>
    <row r="61" spans="1:7" ht="21.95" customHeight="1">
      <c r="A61" s="173" t="s">
        <v>8</v>
      </c>
      <c r="B61" s="175" t="s">
        <v>376</v>
      </c>
      <c r="C61" s="176" t="s">
        <v>199</v>
      </c>
      <c r="D61" s="177" t="s">
        <v>200</v>
      </c>
      <c r="E61" s="177" t="s">
        <v>201</v>
      </c>
      <c r="F61" s="174">
        <f>VLOOKUP(B61,'[1]Vat lieu'!$B$3:$E$379,4,0)</f>
        <v>5460</v>
      </c>
      <c r="G61" s="174">
        <f t="shared" si="0"/>
        <v>10.92</v>
      </c>
    </row>
    <row r="62" spans="1:7" ht="21.95" customHeight="1">
      <c r="A62" s="173" t="s">
        <v>8</v>
      </c>
      <c r="B62" s="175" t="s">
        <v>379</v>
      </c>
      <c r="C62" s="176" t="s">
        <v>206</v>
      </c>
      <c r="D62" s="177" t="s">
        <v>203</v>
      </c>
      <c r="E62" s="177" t="s">
        <v>12</v>
      </c>
      <c r="F62" s="174">
        <f>VLOOKUP(B62,'[1]Vat lieu'!$B$3:$E$379,4,0)</f>
        <v>36360</v>
      </c>
      <c r="G62" s="174">
        <f t="shared" si="0"/>
        <v>727.2</v>
      </c>
    </row>
    <row r="63" spans="1:7" ht="21.95" customHeight="1">
      <c r="A63" s="173" t="s">
        <v>8</v>
      </c>
      <c r="B63" s="175" t="s">
        <v>374</v>
      </c>
      <c r="C63" s="176" t="s">
        <v>194</v>
      </c>
      <c r="D63" s="177" t="s">
        <v>195</v>
      </c>
      <c r="E63" s="177" t="s">
        <v>196</v>
      </c>
      <c r="F63" s="174">
        <f>VLOOKUP(B63,'[1]Vat lieu'!$B$3:$E$379,4,0)</f>
        <v>13690</v>
      </c>
      <c r="G63" s="174">
        <f t="shared" si="0"/>
        <v>342.25</v>
      </c>
    </row>
    <row r="64" spans="1:7" ht="21.95" customHeight="1">
      <c r="A64" s="173" t="s">
        <v>8</v>
      </c>
      <c r="B64" s="175" t="s">
        <v>381</v>
      </c>
      <c r="C64" s="176" t="s">
        <v>209</v>
      </c>
      <c r="D64" s="177" t="s">
        <v>195</v>
      </c>
      <c r="E64" s="178">
        <v>1</v>
      </c>
      <c r="F64" s="174">
        <f>VLOOKUP(B64,'[1]Vat lieu'!$B$3:$E$379,4,0)</f>
        <v>30</v>
      </c>
      <c r="G64" s="174">
        <f t="shared" si="0"/>
        <v>30</v>
      </c>
    </row>
    <row r="65" spans="1:7" ht="21.95" customHeight="1">
      <c r="A65" s="173" t="s">
        <v>8</v>
      </c>
      <c r="B65" s="196" t="s">
        <v>382</v>
      </c>
      <c r="C65" s="197" t="s">
        <v>210</v>
      </c>
      <c r="D65" s="198" t="s">
        <v>211</v>
      </c>
      <c r="E65" s="198" t="s">
        <v>107</v>
      </c>
      <c r="F65" s="199">
        <f>VLOOKUP(B65,'[1]Vat lieu'!$B$3:$E$379,4,0)</f>
        <v>80000</v>
      </c>
      <c r="G65" s="199">
        <f t="shared" si="0"/>
        <v>800</v>
      </c>
    </row>
    <row r="66" spans="1:7" ht="21.95" customHeight="1">
      <c r="A66" s="185">
        <v>14</v>
      </c>
      <c r="B66" s="200" t="s">
        <v>440</v>
      </c>
      <c r="C66" s="203" t="s">
        <v>441</v>
      </c>
      <c r="D66" s="38"/>
      <c r="E66" s="38"/>
      <c r="F66" s="194"/>
      <c r="G66" s="195">
        <f>SUM(G67:G79)</f>
        <v>81891.570000000007</v>
      </c>
    </row>
    <row r="67" spans="1:7" ht="21.95" customHeight="1">
      <c r="A67" s="173" t="s">
        <v>8</v>
      </c>
      <c r="B67" s="188" t="s">
        <v>421</v>
      </c>
      <c r="C67" s="189" t="s">
        <v>263</v>
      </c>
      <c r="D67" s="190" t="s">
        <v>99</v>
      </c>
      <c r="E67" s="190" t="s">
        <v>204</v>
      </c>
      <c r="F67" s="191">
        <f>VLOOKUP(B67,'[1]Vat lieu'!$B$3:$E$379,4,0)</f>
        <v>900000</v>
      </c>
      <c r="G67" s="191">
        <f t="shared" si="0"/>
        <v>2700</v>
      </c>
    </row>
    <row r="68" spans="1:7" ht="21.95" customHeight="1">
      <c r="A68" s="173" t="s">
        <v>8</v>
      </c>
      <c r="B68" s="175" t="s">
        <v>405</v>
      </c>
      <c r="C68" s="176" t="s">
        <v>240</v>
      </c>
      <c r="D68" s="177" t="s">
        <v>208</v>
      </c>
      <c r="E68" s="178">
        <v>15</v>
      </c>
      <c r="F68" s="174">
        <f>VLOOKUP(B68,'[1]Vat lieu'!$B$3:$E$379,4,0)</f>
        <v>2310</v>
      </c>
      <c r="G68" s="174">
        <f t="shared" si="0"/>
        <v>34650</v>
      </c>
    </row>
    <row r="69" spans="1:7" ht="21.95" customHeight="1">
      <c r="A69" s="173" t="s">
        <v>8</v>
      </c>
      <c r="B69" s="175" t="s">
        <v>422</v>
      </c>
      <c r="C69" s="176" t="s">
        <v>264</v>
      </c>
      <c r="D69" s="177" t="s">
        <v>208</v>
      </c>
      <c r="E69" s="178">
        <v>3</v>
      </c>
      <c r="F69" s="174">
        <f>VLOOKUP(B69,'[1]Vat lieu'!$B$3:$E$379,4,0)</f>
        <v>46</v>
      </c>
      <c r="G69" s="174">
        <f t="shared" si="0"/>
        <v>138</v>
      </c>
    </row>
    <row r="70" spans="1:7" ht="21.95" customHeight="1">
      <c r="A70" s="173" t="s">
        <v>8</v>
      </c>
      <c r="B70" s="175" t="s">
        <v>416</v>
      </c>
      <c r="C70" s="176" t="s">
        <v>256</v>
      </c>
      <c r="D70" s="177" t="s">
        <v>249</v>
      </c>
      <c r="E70" s="177" t="s">
        <v>214</v>
      </c>
      <c r="F70" s="174">
        <f>VLOOKUP(B70,'[1]Vat lieu'!$B$3:$E$379,4,0)</f>
        <v>27272720</v>
      </c>
      <c r="G70" s="174">
        <f t="shared" si="0"/>
        <v>27272.720000000001</v>
      </c>
    </row>
    <row r="71" spans="1:7" ht="21.95" customHeight="1">
      <c r="A71" s="173" t="s">
        <v>8</v>
      </c>
      <c r="B71" s="175" t="s">
        <v>424</v>
      </c>
      <c r="C71" s="176" t="s">
        <v>438</v>
      </c>
      <c r="D71" s="177" t="s">
        <v>101</v>
      </c>
      <c r="E71" s="177" t="s">
        <v>283</v>
      </c>
      <c r="F71" s="174">
        <f>VLOOKUP(B71,'[1]Vat lieu'!$B$3:$E$379,4,0)</f>
        <v>18180</v>
      </c>
      <c r="G71" s="174">
        <f t="shared" ref="G71:G111" si="1">F71*E71</f>
        <v>72.72</v>
      </c>
    </row>
    <row r="72" spans="1:7" ht="21.95" customHeight="1">
      <c r="A72" s="173" t="s">
        <v>8</v>
      </c>
      <c r="B72" s="175" t="s">
        <v>377</v>
      </c>
      <c r="C72" s="176" t="s">
        <v>202</v>
      </c>
      <c r="D72" s="177" t="s">
        <v>265</v>
      </c>
      <c r="E72" s="177" t="s">
        <v>204</v>
      </c>
      <c r="F72" s="174">
        <f>VLOOKUP(B72,'[1]Vat lieu'!$B$3:$E$379,4,0)</f>
        <v>272720</v>
      </c>
      <c r="G72" s="174">
        <f t="shared" si="1"/>
        <v>818.16</v>
      </c>
    </row>
    <row r="73" spans="1:7" ht="21.95" customHeight="1">
      <c r="A73" s="173" t="s">
        <v>8</v>
      </c>
      <c r="B73" s="175" t="s">
        <v>380</v>
      </c>
      <c r="C73" s="176" t="s">
        <v>207</v>
      </c>
      <c r="D73" s="177" t="s">
        <v>266</v>
      </c>
      <c r="E73" s="177" t="s">
        <v>147</v>
      </c>
      <c r="F73" s="174">
        <f>VLOOKUP(B73,'[1]Vat lieu'!$B$3:$E$379,4,0)</f>
        <v>70000</v>
      </c>
      <c r="G73" s="174">
        <f t="shared" si="1"/>
        <v>5600</v>
      </c>
    </row>
    <row r="74" spans="1:7" ht="21.95" customHeight="1">
      <c r="A74" s="173" t="s">
        <v>8</v>
      </c>
      <c r="B74" s="175" t="s">
        <v>378</v>
      </c>
      <c r="C74" s="176" t="s">
        <v>205</v>
      </c>
      <c r="D74" s="177" t="s">
        <v>101</v>
      </c>
      <c r="E74" s="177" t="s">
        <v>32</v>
      </c>
      <c r="F74" s="174">
        <f>VLOOKUP(B74,'[1]Vat lieu'!$B$3:$E$379,4,0)</f>
        <v>27280</v>
      </c>
      <c r="G74" s="174">
        <f t="shared" si="1"/>
        <v>8729.6</v>
      </c>
    </row>
    <row r="75" spans="1:7" ht="21.95" customHeight="1">
      <c r="A75" s="173" t="s">
        <v>8</v>
      </c>
      <c r="B75" s="175" t="s">
        <v>376</v>
      </c>
      <c r="C75" s="176" t="s">
        <v>199</v>
      </c>
      <c r="D75" s="177" t="s">
        <v>200</v>
      </c>
      <c r="E75" s="177" t="s">
        <v>201</v>
      </c>
      <c r="F75" s="174">
        <f>VLOOKUP(B75,'[1]Vat lieu'!$B$3:$E$379,4,0)</f>
        <v>5460</v>
      </c>
      <c r="G75" s="174">
        <f t="shared" si="1"/>
        <v>10.92</v>
      </c>
    </row>
    <row r="76" spans="1:7" ht="21.95" customHeight="1">
      <c r="A76" s="173" t="s">
        <v>8</v>
      </c>
      <c r="B76" s="175" t="s">
        <v>379</v>
      </c>
      <c r="C76" s="176" t="s">
        <v>206</v>
      </c>
      <c r="D76" s="177" t="s">
        <v>203</v>
      </c>
      <c r="E76" s="177" t="s">
        <v>12</v>
      </c>
      <c r="F76" s="174">
        <f>VLOOKUP(B76,'[1]Vat lieu'!$B$3:$E$379,4,0)</f>
        <v>36360</v>
      </c>
      <c r="G76" s="174">
        <f t="shared" si="1"/>
        <v>727.2</v>
      </c>
    </row>
    <row r="77" spans="1:7" ht="21.95" customHeight="1">
      <c r="A77" s="173" t="s">
        <v>8</v>
      </c>
      <c r="B77" s="175" t="s">
        <v>374</v>
      </c>
      <c r="C77" s="176" t="s">
        <v>194</v>
      </c>
      <c r="D77" s="177" t="s">
        <v>195</v>
      </c>
      <c r="E77" s="177" t="s">
        <v>196</v>
      </c>
      <c r="F77" s="174">
        <f>VLOOKUP(B77,'[1]Vat lieu'!$B$3:$E$379,4,0)</f>
        <v>13690</v>
      </c>
      <c r="G77" s="174">
        <f t="shared" si="1"/>
        <v>342.25</v>
      </c>
    </row>
    <row r="78" spans="1:7" ht="21.95" customHeight="1">
      <c r="A78" s="173" t="s">
        <v>8</v>
      </c>
      <c r="B78" s="175" t="s">
        <v>381</v>
      </c>
      <c r="C78" s="176" t="s">
        <v>209</v>
      </c>
      <c r="D78" s="177" t="s">
        <v>195</v>
      </c>
      <c r="E78" s="178">
        <v>1</v>
      </c>
      <c r="F78" s="174">
        <f>VLOOKUP(B78,'[1]Vat lieu'!$B$3:$E$379,4,0)</f>
        <v>30</v>
      </c>
      <c r="G78" s="174">
        <f t="shared" si="1"/>
        <v>30</v>
      </c>
    </row>
    <row r="79" spans="1:7" ht="21.95" customHeight="1">
      <c r="A79" s="173" t="s">
        <v>8</v>
      </c>
      <c r="B79" s="196" t="s">
        <v>382</v>
      </c>
      <c r="C79" s="197" t="s">
        <v>210</v>
      </c>
      <c r="D79" s="198" t="s">
        <v>211</v>
      </c>
      <c r="E79" s="198" t="s">
        <v>107</v>
      </c>
      <c r="F79" s="199">
        <f>VLOOKUP(B79,'[1]Vat lieu'!$B$3:$E$379,4,0)</f>
        <v>80000</v>
      </c>
      <c r="G79" s="199">
        <f t="shared" si="1"/>
        <v>800</v>
      </c>
    </row>
    <row r="80" spans="1:7" ht="21.95" customHeight="1">
      <c r="A80" s="185">
        <v>15</v>
      </c>
      <c r="B80" s="200" t="s">
        <v>138</v>
      </c>
      <c r="C80" s="203" t="s">
        <v>439</v>
      </c>
      <c r="D80" s="38"/>
      <c r="E80" s="38"/>
      <c r="F80" s="194"/>
      <c r="G80" s="195">
        <f>SUM(G81:G96)</f>
        <v>75616.91</v>
      </c>
    </row>
    <row r="81" spans="1:7" ht="21.95" customHeight="1">
      <c r="A81" s="173" t="s">
        <v>8</v>
      </c>
      <c r="B81" s="188" t="s">
        <v>421</v>
      </c>
      <c r="C81" s="189" t="s">
        <v>263</v>
      </c>
      <c r="D81" s="190" t="s">
        <v>99</v>
      </c>
      <c r="E81" s="190" t="s">
        <v>204</v>
      </c>
      <c r="F81" s="191">
        <f>VLOOKUP(B81,'[1]Vat lieu'!$B$3:$E$379,4,0)</f>
        <v>900000</v>
      </c>
      <c r="G81" s="191">
        <f t="shared" si="1"/>
        <v>2700</v>
      </c>
    </row>
    <row r="82" spans="1:7" ht="21.95" customHeight="1">
      <c r="A82" s="173" t="s">
        <v>8</v>
      </c>
      <c r="B82" s="175" t="s">
        <v>418</v>
      </c>
      <c r="C82" s="176" t="s">
        <v>260</v>
      </c>
      <c r="D82" s="177" t="s">
        <v>13</v>
      </c>
      <c r="E82" s="177">
        <v>2.0000000000000001E-4</v>
      </c>
      <c r="F82" s="174">
        <f>VLOOKUP(B82,'[1]Vat lieu'!$B$3:$E$379,4,0)</f>
        <v>47325000</v>
      </c>
      <c r="G82" s="174">
        <f t="shared" si="1"/>
        <v>9465</v>
      </c>
    </row>
    <row r="83" spans="1:7" ht="21.95" customHeight="1">
      <c r="A83" s="173" t="s">
        <v>8</v>
      </c>
      <c r="B83" s="175" t="s">
        <v>420</v>
      </c>
      <c r="C83" s="176" t="s">
        <v>261</v>
      </c>
      <c r="D83" s="177" t="s">
        <v>13</v>
      </c>
      <c r="E83" s="177">
        <v>2.0000000000000001E-4</v>
      </c>
      <c r="F83" s="174">
        <f>VLOOKUP(B83,'[1]Vat lieu'!$B$3:$E$379,4,0)</f>
        <v>61727000</v>
      </c>
      <c r="G83" s="174">
        <f t="shared" si="1"/>
        <v>12345.400000000001</v>
      </c>
    </row>
    <row r="84" spans="1:7" ht="21.95" customHeight="1">
      <c r="A84" s="173" t="s">
        <v>8</v>
      </c>
      <c r="B84" s="175" t="s">
        <v>419</v>
      </c>
      <c r="C84" s="179" t="s">
        <v>284</v>
      </c>
      <c r="D84" s="177" t="s">
        <v>13</v>
      </c>
      <c r="E84" s="177">
        <v>2.0000000000000001E-4</v>
      </c>
      <c r="F84" s="174">
        <f>VLOOKUP(B84,'[1]Vat lieu'!$B$3:$E$379,4,0)</f>
        <v>45747000</v>
      </c>
      <c r="G84" s="174">
        <f t="shared" si="1"/>
        <v>9149.4</v>
      </c>
    </row>
    <row r="85" spans="1:7" ht="21.95" customHeight="1">
      <c r="A85" s="173" t="s">
        <v>8</v>
      </c>
      <c r="B85" s="175" t="s">
        <v>421</v>
      </c>
      <c r="C85" s="176" t="s">
        <v>263</v>
      </c>
      <c r="D85" s="177" t="s">
        <v>99</v>
      </c>
      <c r="E85" s="177">
        <v>2.9999999999999997E-4</v>
      </c>
      <c r="F85" s="174">
        <f>VLOOKUP(B85,'[1]Vat lieu'!$B$3:$E$379,4,0)</f>
        <v>900000</v>
      </c>
      <c r="G85" s="174">
        <f t="shared" si="1"/>
        <v>270</v>
      </c>
    </row>
    <row r="86" spans="1:7" ht="21.95" customHeight="1">
      <c r="A86" s="173" t="s">
        <v>8</v>
      </c>
      <c r="B86" s="175" t="s">
        <v>405</v>
      </c>
      <c r="C86" s="176" t="s">
        <v>240</v>
      </c>
      <c r="D86" s="177" t="s">
        <v>208</v>
      </c>
      <c r="E86" s="178">
        <v>10</v>
      </c>
      <c r="F86" s="174">
        <f>VLOOKUP(B86,'[1]Vat lieu'!$B$3:$E$379,4,0)</f>
        <v>2310</v>
      </c>
      <c r="G86" s="174">
        <f t="shared" si="1"/>
        <v>23100</v>
      </c>
    </row>
    <row r="87" spans="1:7" ht="21.95" customHeight="1">
      <c r="A87" s="173" t="s">
        <v>8</v>
      </c>
      <c r="B87" s="175" t="s">
        <v>422</v>
      </c>
      <c r="C87" s="176" t="s">
        <v>264</v>
      </c>
      <c r="D87" s="177" t="s">
        <v>208</v>
      </c>
      <c r="E87" s="178">
        <v>3</v>
      </c>
      <c r="F87" s="174">
        <f>VLOOKUP(B87,'[1]Vat lieu'!$B$3:$E$379,4,0)</f>
        <v>46</v>
      </c>
      <c r="G87" s="174">
        <f t="shared" si="1"/>
        <v>138</v>
      </c>
    </row>
    <row r="88" spans="1:7" ht="21.95" customHeight="1">
      <c r="A88" s="173" t="s">
        <v>8</v>
      </c>
      <c r="B88" s="175" t="s">
        <v>424</v>
      </c>
      <c r="C88" s="176" t="s">
        <v>438</v>
      </c>
      <c r="D88" s="177" t="s">
        <v>101</v>
      </c>
      <c r="E88" s="177" t="s">
        <v>214</v>
      </c>
      <c r="F88" s="174">
        <f>VLOOKUP(B88,'[1]Vat lieu'!$B$3:$E$379,4,0)</f>
        <v>18180</v>
      </c>
      <c r="G88" s="174">
        <f t="shared" si="1"/>
        <v>18.18</v>
      </c>
    </row>
    <row r="89" spans="1:7" ht="21.95" customHeight="1">
      <c r="A89" s="173" t="s">
        <v>8</v>
      </c>
      <c r="B89" s="175" t="s">
        <v>377</v>
      </c>
      <c r="C89" s="176" t="s">
        <v>202</v>
      </c>
      <c r="D89" s="177" t="s">
        <v>265</v>
      </c>
      <c r="E89" s="177" t="s">
        <v>204</v>
      </c>
      <c r="F89" s="174">
        <f>VLOOKUP(B89,'[1]Vat lieu'!$B$3:$E$379,4,0)</f>
        <v>272720</v>
      </c>
      <c r="G89" s="174">
        <f t="shared" si="1"/>
        <v>818.16</v>
      </c>
    </row>
    <row r="90" spans="1:7" ht="21.95" customHeight="1">
      <c r="A90" s="173" t="s">
        <v>8</v>
      </c>
      <c r="B90" s="175" t="s">
        <v>380</v>
      </c>
      <c r="C90" s="176" t="s">
        <v>207</v>
      </c>
      <c r="D90" s="177" t="s">
        <v>266</v>
      </c>
      <c r="E90" s="177" t="s">
        <v>147</v>
      </c>
      <c r="F90" s="174">
        <f>VLOOKUP(B90,'[1]Vat lieu'!$B$3:$E$379,4,0)</f>
        <v>70000</v>
      </c>
      <c r="G90" s="174">
        <f t="shared" si="1"/>
        <v>5600</v>
      </c>
    </row>
    <row r="91" spans="1:7" ht="21.95" customHeight="1">
      <c r="A91" s="173" t="s">
        <v>8</v>
      </c>
      <c r="B91" s="175" t="s">
        <v>378</v>
      </c>
      <c r="C91" s="176" t="s">
        <v>205</v>
      </c>
      <c r="D91" s="177" t="s">
        <v>101</v>
      </c>
      <c r="E91" s="177" t="s">
        <v>32</v>
      </c>
      <c r="F91" s="174">
        <f>VLOOKUP(B91,'[1]Vat lieu'!$B$3:$E$379,4,0)</f>
        <v>27280</v>
      </c>
      <c r="G91" s="174">
        <f t="shared" si="1"/>
        <v>8729.6</v>
      </c>
    </row>
    <row r="92" spans="1:7" ht="21.95" customHeight="1">
      <c r="A92" s="173" t="s">
        <v>8</v>
      </c>
      <c r="B92" s="175" t="s">
        <v>376</v>
      </c>
      <c r="C92" s="176" t="s">
        <v>199</v>
      </c>
      <c r="D92" s="177" t="s">
        <v>200</v>
      </c>
      <c r="E92" s="177" t="s">
        <v>201</v>
      </c>
      <c r="F92" s="174">
        <f>VLOOKUP(B92,'[1]Vat lieu'!$B$3:$E$379,4,0)</f>
        <v>5460</v>
      </c>
      <c r="G92" s="174">
        <f t="shared" si="1"/>
        <v>10.92</v>
      </c>
    </row>
    <row r="93" spans="1:7" ht="21.95" customHeight="1">
      <c r="A93" s="173" t="s">
        <v>8</v>
      </c>
      <c r="B93" s="175" t="s">
        <v>374</v>
      </c>
      <c r="C93" s="176" t="s">
        <v>194</v>
      </c>
      <c r="D93" s="177" t="s">
        <v>195</v>
      </c>
      <c r="E93" s="177" t="s">
        <v>196</v>
      </c>
      <c r="F93" s="174">
        <f>VLOOKUP(B93,'[1]Vat lieu'!$B$3:$E$379,4,0)</f>
        <v>13690</v>
      </c>
      <c r="G93" s="174">
        <f t="shared" si="1"/>
        <v>342.25</v>
      </c>
    </row>
    <row r="94" spans="1:7" ht="21.95" customHeight="1">
      <c r="A94" s="173" t="s">
        <v>8</v>
      </c>
      <c r="B94" s="175" t="s">
        <v>381</v>
      </c>
      <c r="C94" s="176" t="s">
        <v>209</v>
      </c>
      <c r="D94" s="177" t="s">
        <v>195</v>
      </c>
      <c r="E94" s="178">
        <v>1</v>
      </c>
      <c r="F94" s="174">
        <f>VLOOKUP(B94,'[1]Vat lieu'!$B$3:$E$379,4,0)</f>
        <v>30</v>
      </c>
      <c r="G94" s="174">
        <f t="shared" si="1"/>
        <v>30</v>
      </c>
    </row>
    <row r="95" spans="1:7" ht="21.95" customHeight="1">
      <c r="A95" s="173" t="s">
        <v>8</v>
      </c>
      <c r="B95" s="175" t="s">
        <v>382</v>
      </c>
      <c r="C95" s="176" t="s">
        <v>210</v>
      </c>
      <c r="D95" s="177" t="s">
        <v>211</v>
      </c>
      <c r="E95" s="177" t="s">
        <v>107</v>
      </c>
      <c r="F95" s="174">
        <f>VLOOKUP(B95,'[1]Vat lieu'!$B$3:$E$379,4,0)</f>
        <v>80000</v>
      </c>
      <c r="G95" s="174">
        <f t="shared" si="1"/>
        <v>800</v>
      </c>
    </row>
    <row r="96" spans="1:7" ht="21.95" customHeight="1">
      <c r="A96" s="173" t="s">
        <v>8</v>
      </c>
      <c r="B96" s="196" t="s">
        <v>375</v>
      </c>
      <c r="C96" s="197" t="s">
        <v>197</v>
      </c>
      <c r="D96" s="198" t="s">
        <v>198</v>
      </c>
      <c r="E96" s="204">
        <v>60</v>
      </c>
      <c r="F96" s="199">
        <f>VLOOKUP(B96,'[1]Vat lieu'!$B$3:$E$379,4,0)</f>
        <v>35</v>
      </c>
      <c r="G96" s="199">
        <f t="shared" si="1"/>
        <v>2100</v>
      </c>
    </row>
    <row r="97" spans="1:7" ht="21.95" customHeight="1">
      <c r="A97" s="185">
        <v>16</v>
      </c>
      <c r="B97" s="200" t="s">
        <v>140</v>
      </c>
      <c r="C97" s="193" t="s">
        <v>566</v>
      </c>
      <c r="D97" s="205"/>
      <c r="E97" s="205"/>
      <c r="F97" s="194"/>
      <c r="G97" s="195">
        <f>SUM(G98:G111)</f>
        <v>69454.850000000006</v>
      </c>
    </row>
    <row r="98" spans="1:7" ht="21.95" customHeight="1">
      <c r="A98" s="173" t="s">
        <v>8</v>
      </c>
      <c r="B98" s="188" t="s">
        <v>421</v>
      </c>
      <c r="C98" s="189" t="s">
        <v>263</v>
      </c>
      <c r="D98" s="190" t="s">
        <v>99</v>
      </c>
      <c r="E98" s="190" t="s">
        <v>201</v>
      </c>
      <c r="F98" s="191">
        <f>VLOOKUP(B98,'[1]Vat lieu'!$B$3:$E$379,4,0)</f>
        <v>900000</v>
      </c>
      <c r="G98" s="191">
        <f t="shared" si="1"/>
        <v>1800</v>
      </c>
    </row>
    <row r="99" spans="1:7" ht="21.95" customHeight="1">
      <c r="A99" s="173" t="s">
        <v>8</v>
      </c>
      <c r="B99" s="175" t="s">
        <v>405</v>
      </c>
      <c r="C99" s="176" t="s">
        <v>240</v>
      </c>
      <c r="D99" s="177" t="s">
        <v>208</v>
      </c>
      <c r="E99" s="178">
        <v>15</v>
      </c>
      <c r="F99" s="174">
        <f>VLOOKUP(B99,'[1]Vat lieu'!$B$3:$E$379,4,0)</f>
        <v>2310</v>
      </c>
      <c r="G99" s="174">
        <f t="shared" si="1"/>
        <v>34650</v>
      </c>
    </row>
    <row r="100" spans="1:7" ht="21.95" customHeight="1">
      <c r="A100" s="173" t="s">
        <v>8</v>
      </c>
      <c r="B100" s="175" t="s">
        <v>422</v>
      </c>
      <c r="C100" s="176" t="s">
        <v>264</v>
      </c>
      <c r="D100" s="177" t="s">
        <v>208</v>
      </c>
      <c r="E100" s="178">
        <v>3</v>
      </c>
      <c r="F100" s="174">
        <f>VLOOKUP(B100,'[1]Vat lieu'!$B$3:$E$379,4,0)</f>
        <v>46</v>
      </c>
      <c r="G100" s="174">
        <f t="shared" si="1"/>
        <v>138</v>
      </c>
    </row>
    <row r="101" spans="1:7" ht="21.95" customHeight="1">
      <c r="A101" s="173" t="s">
        <v>8</v>
      </c>
      <c r="B101" s="175" t="s">
        <v>424</v>
      </c>
      <c r="C101" s="176" t="s">
        <v>438</v>
      </c>
      <c r="D101" s="177" t="s">
        <v>101</v>
      </c>
      <c r="E101" s="177" t="s">
        <v>283</v>
      </c>
      <c r="F101" s="174">
        <f>VLOOKUP(B101,'[1]Vat lieu'!$B$3:$E$379,4,0)</f>
        <v>18180</v>
      </c>
      <c r="G101" s="174">
        <f t="shared" si="1"/>
        <v>72.72</v>
      </c>
    </row>
    <row r="102" spans="1:7" ht="21.95" customHeight="1">
      <c r="A102" s="173" t="s">
        <v>8</v>
      </c>
      <c r="B102" s="175" t="s">
        <v>425</v>
      </c>
      <c r="C102" s="176" t="s">
        <v>268</v>
      </c>
      <c r="D102" s="177" t="s">
        <v>229</v>
      </c>
      <c r="E102" s="177" t="s">
        <v>214</v>
      </c>
      <c r="F102" s="174">
        <f>VLOOKUP(B102,'[1]Vat lieu'!$B$3:$E$379,4,0)</f>
        <v>13636000</v>
      </c>
      <c r="G102" s="174">
        <f t="shared" si="1"/>
        <v>13636</v>
      </c>
    </row>
    <row r="103" spans="1:7" ht="21.95" customHeight="1">
      <c r="A103" s="173" t="s">
        <v>8</v>
      </c>
      <c r="B103" s="175" t="s">
        <v>377</v>
      </c>
      <c r="C103" s="176" t="s">
        <v>202</v>
      </c>
      <c r="D103" s="177" t="s">
        <v>265</v>
      </c>
      <c r="E103" s="177" t="s">
        <v>204</v>
      </c>
      <c r="F103" s="174">
        <f>VLOOKUP(B103,'[1]Vat lieu'!$B$3:$E$379,4,0)</f>
        <v>272720</v>
      </c>
      <c r="G103" s="174">
        <f t="shared" si="1"/>
        <v>818.16</v>
      </c>
    </row>
    <row r="104" spans="1:7" ht="21.95" customHeight="1">
      <c r="A104" s="173" t="s">
        <v>8</v>
      </c>
      <c r="B104" s="175" t="s">
        <v>380</v>
      </c>
      <c r="C104" s="176" t="s">
        <v>207</v>
      </c>
      <c r="D104" s="177" t="s">
        <v>266</v>
      </c>
      <c r="E104" s="177" t="s">
        <v>147</v>
      </c>
      <c r="F104" s="174">
        <f>VLOOKUP(B104,'[1]Vat lieu'!$B$3:$E$379,4,0)</f>
        <v>70000</v>
      </c>
      <c r="G104" s="174">
        <f t="shared" si="1"/>
        <v>5600</v>
      </c>
    </row>
    <row r="105" spans="1:7" ht="21.95" customHeight="1">
      <c r="A105" s="173" t="s">
        <v>8</v>
      </c>
      <c r="B105" s="175" t="s">
        <v>378</v>
      </c>
      <c r="C105" s="176" t="s">
        <v>205</v>
      </c>
      <c r="D105" s="177" t="s">
        <v>101</v>
      </c>
      <c r="E105" s="177" t="s">
        <v>32</v>
      </c>
      <c r="F105" s="174">
        <f>VLOOKUP(B105,'[1]Vat lieu'!$B$3:$E$379,4,0)</f>
        <v>27280</v>
      </c>
      <c r="G105" s="174">
        <f t="shared" si="1"/>
        <v>8729.6</v>
      </c>
    </row>
    <row r="106" spans="1:7" ht="21.95" customHeight="1">
      <c r="A106" s="173" t="s">
        <v>8</v>
      </c>
      <c r="B106" s="175" t="s">
        <v>376</v>
      </c>
      <c r="C106" s="176" t="s">
        <v>199</v>
      </c>
      <c r="D106" s="177" t="s">
        <v>200</v>
      </c>
      <c r="E106" s="177" t="s">
        <v>201</v>
      </c>
      <c r="F106" s="174">
        <f>VLOOKUP(B106,'[1]Vat lieu'!$B$3:$E$379,4,0)</f>
        <v>5460</v>
      </c>
      <c r="G106" s="174">
        <f t="shared" si="1"/>
        <v>10.92</v>
      </c>
    </row>
    <row r="107" spans="1:7" ht="21.95" customHeight="1">
      <c r="A107" s="173" t="s">
        <v>8</v>
      </c>
      <c r="B107" s="175" t="s">
        <v>379</v>
      </c>
      <c r="C107" s="176" t="s">
        <v>206</v>
      </c>
      <c r="D107" s="177" t="s">
        <v>203</v>
      </c>
      <c r="E107" s="177" t="s">
        <v>12</v>
      </c>
      <c r="F107" s="174">
        <f>VLOOKUP(B107,'[1]Vat lieu'!$B$3:$E$379,4,0)</f>
        <v>36360</v>
      </c>
      <c r="G107" s="174">
        <f t="shared" si="1"/>
        <v>727.2</v>
      </c>
    </row>
    <row r="108" spans="1:7" ht="21.95" customHeight="1">
      <c r="A108" s="173" t="s">
        <v>8</v>
      </c>
      <c r="B108" s="175" t="s">
        <v>374</v>
      </c>
      <c r="C108" s="176" t="s">
        <v>194</v>
      </c>
      <c r="D108" s="177" t="s">
        <v>195</v>
      </c>
      <c r="E108" s="177" t="s">
        <v>196</v>
      </c>
      <c r="F108" s="174">
        <f>VLOOKUP(B108,'[1]Vat lieu'!$B$3:$E$379,4,0)</f>
        <v>13690</v>
      </c>
      <c r="G108" s="174">
        <f t="shared" si="1"/>
        <v>342.25</v>
      </c>
    </row>
    <row r="109" spans="1:7" ht="21.95" customHeight="1">
      <c r="A109" s="173" t="s">
        <v>8</v>
      </c>
      <c r="B109" s="175" t="s">
        <v>381</v>
      </c>
      <c r="C109" s="176" t="s">
        <v>209</v>
      </c>
      <c r="D109" s="177" t="s">
        <v>195</v>
      </c>
      <c r="E109" s="178">
        <v>1</v>
      </c>
      <c r="F109" s="174">
        <f>VLOOKUP(B109,'[1]Vat lieu'!$B$3:$E$379,4,0)</f>
        <v>30</v>
      </c>
      <c r="G109" s="174">
        <f t="shared" si="1"/>
        <v>30</v>
      </c>
    </row>
    <row r="110" spans="1:7" ht="21.95" customHeight="1">
      <c r="A110" s="173" t="s">
        <v>8</v>
      </c>
      <c r="B110" s="175" t="s">
        <v>382</v>
      </c>
      <c r="C110" s="176" t="s">
        <v>210</v>
      </c>
      <c r="D110" s="177" t="s">
        <v>211</v>
      </c>
      <c r="E110" s="177" t="s">
        <v>107</v>
      </c>
      <c r="F110" s="174">
        <f>VLOOKUP(B110,'[1]Vat lieu'!$B$3:$E$379,4,0)</f>
        <v>80000</v>
      </c>
      <c r="G110" s="174">
        <f t="shared" si="1"/>
        <v>800</v>
      </c>
    </row>
    <row r="111" spans="1:7" ht="21.95" customHeight="1">
      <c r="A111" s="180" t="s">
        <v>8</v>
      </c>
      <c r="B111" s="181" t="s">
        <v>375</v>
      </c>
      <c r="C111" s="182" t="s">
        <v>197</v>
      </c>
      <c r="D111" s="183" t="s">
        <v>198</v>
      </c>
      <c r="E111" s="201">
        <v>60</v>
      </c>
      <c r="F111" s="184">
        <f>VLOOKUP(B111,'[1]Vat lieu'!$B$3:$E$379,4,0)</f>
        <v>35</v>
      </c>
      <c r="G111" s="184">
        <f t="shared" si="1"/>
        <v>2100</v>
      </c>
    </row>
  </sheetData>
  <mergeCells count="16">
    <mergeCell ref="A1:G1"/>
    <mergeCell ref="A3:G3"/>
    <mergeCell ref="A2:G2"/>
    <mergeCell ref="D19:E19"/>
    <mergeCell ref="B5:E5"/>
    <mergeCell ref="D16:E16"/>
    <mergeCell ref="D17:E17"/>
    <mergeCell ref="D18:E18"/>
    <mergeCell ref="D51:E51"/>
    <mergeCell ref="C52:E52"/>
    <mergeCell ref="D20:E20"/>
    <mergeCell ref="D34:E34"/>
    <mergeCell ref="D35:E35"/>
    <mergeCell ref="C36:E36"/>
    <mergeCell ref="D50:E50"/>
    <mergeCell ref="D21:E21"/>
  </mergeCells>
  <pageMargins left="0.60416666666666696" right="0.7" top="0.75" bottom="0.75" header="0.3" footer="0.3"/>
  <pageSetup paperSize="9" firstPageNumber="17" orientation="portrait" useFirstPageNumber="1" verticalDpi="0" r:id="rId1"/>
  <headerFooter>
    <oddHeader>&amp;L&amp;"Times,Italic"Đơn giá hoạt động quan trắc trắc môi trường của trạm quan trắc môi trường không khí tự động liên tục</oddHeader>
    <oddFooter>&amp;L&amp;"Times,Italic"Trung tâm Quan trắc Tài nguyên và Môi trường Hà Tĩnh&amp;R&amp;P</oddFooter>
  </headerFooter>
</worksheet>
</file>

<file path=xl/worksheets/sheet5.xml><?xml version="1.0" encoding="utf-8"?>
<worksheet xmlns="http://schemas.openxmlformats.org/spreadsheetml/2006/main" xmlns:r="http://schemas.openxmlformats.org/officeDocument/2006/relationships">
  <dimension ref="A1:K136"/>
  <sheetViews>
    <sheetView view="pageLayout" zoomScaleNormal="73" workbookViewId="0">
      <selection activeCell="A3" sqref="A3:H3"/>
    </sheetView>
  </sheetViews>
  <sheetFormatPr defaultRowHeight="15.75"/>
  <cols>
    <col min="1" max="1" width="4" style="25" customWidth="1"/>
    <col min="2" max="2" width="8.140625" style="25" customWidth="1"/>
    <col min="3" max="3" width="30.140625" style="25" customWidth="1"/>
    <col min="4" max="4" width="8.85546875" style="25" customWidth="1"/>
    <col min="5" max="5" width="10" style="25" customWidth="1"/>
    <col min="6" max="6" width="9.5703125" style="25" customWidth="1"/>
    <col min="7" max="7" width="12.7109375" style="26" customWidth="1"/>
    <col min="8" max="8" width="11.85546875" style="28" customWidth="1"/>
    <col min="9" max="16384" width="9.140625" style="25"/>
  </cols>
  <sheetData>
    <row r="1" spans="1:11" ht="37.5" customHeight="1">
      <c r="A1" s="354" t="s">
        <v>605</v>
      </c>
      <c r="B1" s="373"/>
      <c r="C1" s="373"/>
      <c r="D1" s="373"/>
      <c r="E1" s="373"/>
      <c r="F1" s="373"/>
      <c r="G1" s="373"/>
      <c r="H1" s="373"/>
      <c r="I1" s="305"/>
      <c r="J1" s="305"/>
      <c r="K1" s="305"/>
    </row>
    <row r="2" spans="1:11" ht="39.75" customHeight="1">
      <c r="A2" s="358" t="s">
        <v>612</v>
      </c>
      <c r="B2" s="359"/>
      <c r="C2" s="359"/>
      <c r="D2" s="359"/>
      <c r="E2" s="359"/>
      <c r="F2" s="359"/>
      <c r="G2" s="359"/>
      <c r="H2" s="359"/>
      <c r="I2" s="305"/>
      <c r="J2" s="305"/>
      <c r="K2" s="305"/>
    </row>
    <row r="3" spans="1:11" ht="20.25" customHeight="1">
      <c r="A3" s="340" t="s">
        <v>589</v>
      </c>
      <c r="B3" s="374"/>
      <c r="C3" s="374"/>
      <c r="D3" s="374"/>
      <c r="E3" s="374"/>
      <c r="F3" s="374"/>
      <c r="G3" s="374"/>
      <c r="H3" s="374"/>
    </row>
    <row r="4" spans="1:11" s="24" customFormat="1" ht="59.25" customHeight="1">
      <c r="A4" s="110" t="s">
        <v>0</v>
      </c>
      <c r="B4" s="110" t="s">
        <v>1</v>
      </c>
      <c r="C4" s="110" t="s">
        <v>2</v>
      </c>
      <c r="D4" s="110" t="s">
        <v>3</v>
      </c>
      <c r="E4" s="110" t="s">
        <v>4</v>
      </c>
      <c r="F4" s="110" t="s">
        <v>5</v>
      </c>
      <c r="G4" s="111" t="s">
        <v>289</v>
      </c>
      <c r="H4" s="112" t="s">
        <v>513</v>
      </c>
    </row>
    <row r="5" spans="1:11" ht="21.95" customHeight="1">
      <c r="A5" s="92">
        <v>1</v>
      </c>
      <c r="B5" s="92" t="s">
        <v>7</v>
      </c>
      <c r="C5" s="370" t="s">
        <v>531</v>
      </c>
      <c r="D5" s="370"/>
      <c r="E5" s="370"/>
      <c r="F5" s="370"/>
      <c r="G5" s="82"/>
      <c r="H5" s="93">
        <f>SUM(H6:H27)</f>
        <v>30823.824786324785</v>
      </c>
    </row>
    <row r="6" spans="1:11" ht="26.1" customHeight="1">
      <c r="A6" s="113" t="s">
        <v>8</v>
      </c>
      <c r="B6" s="114" t="s">
        <v>290</v>
      </c>
      <c r="C6" s="115" t="s">
        <v>9</v>
      </c>
      <c r="D6" s="116" t="s">
        <v>10</v>
      </c>
      <c r="E6" s="116" t="s">
        <v>11</v>
      </c>
      <c r="F6" s="116" t="s">
        <v>12</v>
      </c>
      <c r="G6" s="70">
        <f>VLOOKUP(B6,'[1]DUNG CU'!$B$3:$E$266,4,0)</f>
        <v>2500000</v>
      </c>
      <c r="H6" s="117">
        <f>G6/(E6*26)*F6</f>
        <v>961.53846153846155</v>
      </c>
    </row>
    <row r="7" spans="1:11" ht="26.1" customHeight="1">
      <c r="A7" s="99" t="s">
        <v>8</v>
      </c>
      <c r="B7" s="100" t="s">
        <v>291</v>
      </c>
      <c r="C7" s="125" t="s">
        <v>590</v>
      </c>
      <c r="D7" s="102" t="s">
        <v>13</v>
      </c>
      <c r="E7" s="102" t="s">
        <v>11</v>
      </c>
      <c r="F7" s="102" t="s">
        <v>12</v>
      </c>
      <c r="G7" s="46">
        <f>VLOOKUP(B7,'[1]DUNG CU'!$B$3:$E$266,4,0)</f>
        <v>20000000</v>
      </c>
      <c r="H7" s="103">
        <f t="shared" ref="H7:H69" si="0">G7/(E7*26)*F7</f>
        <v>7692.3076923076924</v>
      </c>
    </row>
    <row r="8" spans="1:11" ht="31.5">
      <c r="A8" s="99" t="s">
        <v>8</v>
      </c>
      <c r="B8" s="100" t="s">
        <v>292</v>
      </c>
      <c r="C8" s="101" t="s">
        <v>14</v>
      </c>
      <c r="D8" s="102" t="s">
        <v>13</v>
      </c>
      <c r="E8" s="102" t="s">
        <v>15</v>
      </c>
      <c r="F8" s="102" t="s">
        <v>16</v>
      </c>
      <c r="G8" s="46">
        <f>VLOOKUP(B8,'[1]DUNG CU'!$B$3:$E$266,4,0)</f>
        <v>5000000</v>
      </c>
      <c r="H8" s="103">
        <f t="shared" si="0"/>
        <v>1121.7948717948716</v>
      </c>
    </row>
    <row r="9" spans="1:11" ht="31.5">
      <c r="A9" s="99" t="s">
        <v>8</v>
      </c>
      <c r="B9" s="100" t="s">
        <v>293</v>
      </c>
      <c r="C9" s="101" t="s">
        <v>17</v>
      </c>
      <c r="D9" s="102" t="s">
        <v>13</v>
      </c>
      <c r="E9" s="102" t="s">
        <v>18</v>
      </c>
      <c r="F9" s="102" t="s">
        <v>16</v>
      </c>
      <c r="G9" s="46">
        <f>VLOOKUP(B9,'[1]DUNG CU'!$B$3:$E$266,4,0)</f>
        <v>12800000</v>
      </c>
      <c r="H9" s="103">
        <f t="shared" si="0"/>
        <v>4786.3247863247861</v>
      </c>
    </row>
    <row r="10" spans="1:11" ht="31.5">
      <c r="A10" s="99" t="s">
        <v>8</v>
      </c>
      <c r="B10" s="100" t="s">
        <v>294</v>
      </c>
      <c r="C10" s="101" t="s">
        <v>19</v>
      </c>
      <c r="D10" s="102" t="s">
        <v>13</v>
      </c>
      <c r="E10" s="102" t="s">
        <v>18</v>
      </c>
      <c r="F10" s="102" t="s">
        <v>16</v>
      </c>
      <c r="G10" s="46">
        <f>VLOOKUP(B10,'[1]DUNG CU'!$B$3:$E$266,4,0)</f>
        <v>2000000</v>
      </c>
      <c r="H10" s="103">
        <f t="shared" si="0"/>
        <v>747.86324786324781</v>
      </c>
    </row>
    <row r="11" spans="1:11" ht="26.1" customHeight="1">
      <c r="A11" s="99" t="s">
        <v>8</v>
      </c>
      <c r="B11" s="100" t="s">
        <v>295</v>
      </c>
      <c r="C11" s="101" t="s">
        <v>20</v>
      </c>
      <c r="D11" s="102" t="s">
        <v>10</v>
      </c>
      <c r="E11" s="102" t="s">
        <v>21</v>
      </c>
      <c r="F11" s="102" t="s">
        <v>22</v>
      </c>
      <c r="G11" s="46">
        <f>VLOOKUP(B11,'[1]DUNG CU'!$B$3:$E$266,4,0)</f>
        <v>3800000</v>
      </c>
      <c r="H11" s="103">
        <f t="shared" si="0"/>
        <v>202.991452991453</v>
      </c>
    </row>
    <row r="12" spans="1:11" ht="26.1" customHeight="1">
      <c r="A12" s="99" t="s">
        <v>8</v>
      </c>
      <c r="B12" s="100" t="s">
        <v>296</v>
      </c>
      <c r="C12" s="101" t="s">
        <v>23</v>
      </c>
      <c r="D12" s="102" t="s">
        <v>24</v>
      </c>
      <c r="E12" s="102" t="s">
        <v>21</v>
      </c>
      <c r="F12" s="102" t="s">
        <v>25</v>
      </c>
      <c r="G12" s="46">
        <f>VLOOKUP(B12,'[1]DUNG CU'!$B$3:$E$266,4,0)</f>
        <v>2850000</v>
      </c>
      <c r="H12" s="103">
        <f t="shared" si="0"/>
        <v>974.35897435897436</v>
      </c>
    </row>
    <row r="13" spans="1:11" ht="26.1" customHeight="1">
      <c r="A13" s="99" t="s">
        <v>8</v>
      </c>
      <c r="B13" s="100" t="s">
        <v>297</v>
      </c>
      <c r="C13" s="101" t="s">
        <v>26</v>
      </c>
      <c r="D13" s="102" t="s">
        <v>10</v>
      </c>
      <c r="E13" s="102" t="s">
        <v>21</v>
      </c>
      <c r="F13" s="102" t="s">
        <v>25</v>
      </c>
      <c r="G13" s="46">
        <f>VLOOKUP(B13,'[1]DUNG CU'!$B$3:$E$266,4,0)</f>
        <v>80000</v>
      </c>
      <c r="H13" s="103">
        <f t="shared" si="0"/>
        <v>27.350427350427349</v>
      </c>
    </row>
    <row r="14" spans="1:11" ht="26.1" customHeight="1">
      <c r="A14" s="99" t="s">
        <v>8</v>
      </c>
      <c r="B14" s="100" t="s">
        <v>298</v>
      </c>
      <c r="C14" s="101" t="s">
        <v>27</v>
      </c>
      <c r="D14" s="102" t="s">
        <v>10</v>
      </c>
      <c r="E14" s="102" t="s">
        <v>28</v>
      </c>
      <c r="F14" s="102" t="s">
        <v>29</v>
      </c>
      <c r="G14" s="46">
        <f>VLOOKUP(B14,'[1]DUNG CU'!$B$3:$E$266,4,0)</f>
        <v>430000</v>
      </c>
      <c r="H14" s="103">
        <f t="shared" si="0"/>
        <v>82.692307692307693</v>
      </c>
    </row>
    <row r="15" spans="1:11" ht="26.1" customHeight="1">
      <c r="A15" s="99" t="s">
        <v>8</v>
      </c>
      <c r="B15" s="100" t="s">
        <v>299</v>
      </c>
      <c r="C15" s="101" t="s">
        <v>30</v>
      </c>
      <c r="D15" s="102" t="s">
        <v>10</v>
      </c>
      <c r="E15" s="102" t="s">
        <v>31</v>
      </c>
      <c r="F15" s="102" t="s">
        <v>32</v>
      </c>
      <c r="G15" s="46">
        <f>VLOOKUP(B15,'[1]DUNG CU'!$B$3:$E$266,4,0)</f>
        <v>15000</v>
      </c>
      <c r="H15" s="103">
        <f t="shared" si="0"/>
        <v>15.384615384615387</v>
      </c>
    </row>
    <row r="16" spans="1:11" ht="26.1" customHeight="1">
      <c r="A16" s="99" t="s">
        <v>8</v>
      </c>
      <c r="B16" s="100" t="s">
        <v>300</v>
      </c>
      <c r="C16" s="101" t="s">
        <v>33</v>
      </c>
      <c r="D16" s="102" t="s">
        <v>13</v>
      </c>
      <c r="E16" s="102" t="s">
        <v>34</v>
      </c>
      <c r="F16" s="102" t="s">
        <v>35</v>
      </c>
      <c r="G16" s="46">
        <f>VLOOKUP(B16,'[1]DUNG CU'!$B$3:$E$266,4,0)</f>
        <v>120000</v>
      </c>
      <c r="H16" s="103">
        <f t="shared" si="0"/>
        <v>615.38461538461547</v>
      </c>
    </row>
    <row r="17" spans="1:8" ht="26.1" customHeight="1">
      <c r="A17" s="99" t="s">
        <v>8</v>
      </c>
      <c r="B17" s="100" t="s">
        <v>301</v>
      </c>
      <c r="C17" s="101" t="s">
        <v>36</v>
      </c>
      <c r="D17" s="102" t="s">
        <v>37</v>
      </c>
      <c r="E17" s="102" t="s">
        <v>31</v>
      </c>
      <c r="F17" s="102" t="s">
        <v>38</v>
      </c>
      <c r="G17" s="46">
        <f>VLOOKUP(B17,'[1]DUNG CU'!$B$3:$E$266,4,0)</f>
        <v>44000</v>
      </c>
      <c r="H17" s="103">
        <f t="shared" si="0"/>
        <v>28.205128205128204</v>
      </c>
    </row>
    <row r="18" spans="1:8" ht="26.1" customHeight="1">
      <c r="A18" s="99" t="s">
        <v>8</v>
      </c>
      <c r="B18" s="100" t="s">
        <v>302</v>
      </c>
      <c r="C18" s="101" t="s">
        <v>39</v>
      </c>
      <c r="D18" s="102" t="s">
        <v>10</v>
      </c>
      <c r="E18" s="102" t="s">
        <v>31</v>
      </c>
      <c r="F18" s="102" t="s">
        <v>25</v>
      </c>
      <c r="G18" s="46">
        <f>VLOOKUP(B18,'[1]DUNG CU'!$B$3:$E$266,4,0)</f>
        <v>30000</v>
      </c>
      <c r="H18" s="103">
        <f t="shared" si="0"/>
        <v>61.538461538461547</v>
      </c>
    </row>
    <row r="19" spans="1:8" ht="26.1" customHeight="1">
      <c r="A19" s="99" t="s">
        <v>8</v>
      </c>
      <c r="B19" s="100" t="s">
        <v>303</v>
      </c>
      <c r="C19" s="101" t="s">
        <v>40</v>
      </c>
      <c r="D19" s="102" t="s">
        <v>10</v>
      </c>
      <c r="E19" s="102" t="s">
        <v>28</v>
      </c>
      <c r="F19" s="102" t="s">
        <v>32</v>
      </c>
      <c r="G19" s="46">
        <f>VLOOKUP(B19,'[1]DUNG CU'!$B$3:$E$266,4,0)</f>
        <v>110000</v>
      </c>
      <c r="H19" s="103">
        <f t="shared" si="0"/>
        <v>56.410256410256409</v>
      </c>
    </row>
    <row r="20" spans="1:8" ht="26.1" customHeight="1">
      <c r="A20" s="99" t="s">
        <v>8</v>
      </c>
      <c r="B20" s="100" t="s">
        <v>304</v>
      </c>
      <c r="C20" s="101" t="s">
        <v>41</v>
      </c>
      <c r="D20" s="102" t="s">
        <v>10</v>
      </c>
      <c r="E20" s="102" t="s">
        <v>31</v>
      </c>
      <c r="F20" s="102" t="s">
        <v>42</v>
      </c>
      <c r="G20" s="46">
        <f>VLOOKUP(B20,'[1]DUNG CU'!$B$3:$E$266,4,0)</f>
        <v>90000</v>
      </c>
      <c r="H20" s="103">
        <f t="shared" si="0"/>
        <v>43.269230769230766</v>
      </c>
    </row>
    <row r="21" spans="1:8" ht="26.1" customHeight="1">
      <c r="A21" s="99" t="s">
        <v>8</v>
      </c>
      <c r="B21" s="100" t="s">
        <v>305</v>
      </c>
      <c r="C21" s="101" t="s">
        <v>43</v>
      </c>
      <c r="D21" s="102" t="s">
        <v>10</v>
      </c>
      <c r="E21" s="102" t="s">
        <v>28</v>
      </c>
      <c r="F21" s="102" t="s">
        <v>29</v>
      </c>
      <c r="G21" s="46">
        <f>VLOOKUP(B21,'[1]DUNG CU'!$B$3:$E$266,4,0)</f>
        <v>2500000</v>
      </c>
      <c r="H21" s="103">
        <f t="shared" si="0"/>
        <v>480.76923076923072</v>
      </c>
    </row>
    <row r="22" spans="1:8" ht="26.1" customHeight="1">
      <c r="A22" s="99" t="s">
        <v>8</v>
      </c>
      <c r="B22" s="100" t="s">
        <v>307</v>
      </c>
      <c r="C22" s="101" t="s">
        <v>306</v>
      </c>
      <c r="D22" s="102" t="s">
        <v>10</v>
      </c>
      <c r="E22" s="102" t="s">
        <v>31</v>
      </c>
      <c r="F22" s="102" t="s">
        <v>29</v>
      </c>
      <c r="G22" s="46">
        <f>VLOOKUP(B22,'[1]DUNG CU'!$B$3:$E$266,4,0)</f>
        <v>370000</v>
      </c>
      <c r="H22" s="103">
        <f t="shared" si="0"/>
        <v>142.30769230769229</v>
      </c>
    </row>
    <row r="23" spans="1:8" ht="26.1" customHeight="1">
      <c r="A23" s="99" t="s">
        <v>8</v>
      </c>
      <c r="B23" s="100" t="s">
        <v>308</v>
      </c>
      <c r="C23" s="101" t="s">
        <v>44</v>
      </c>
      <c r="D23" s="102" t="s">
        <v>10</v>
      </c>
      <c r="E23" s="102" t="s">
        <v>18</v>
      </c>
      <c r="F23" s="102" t="s">
        <v>29</v>
      </c>
      <c r="G23" s="46">
        <f>VLOOKUP(B23,'[1]DUNG CU'!$B$3:$E$266,4,0)</f>
        <v>970000</v>
      </c>
      <c r="H23" s="103">
        <f t="shared" si="0"/>
        <v>124.35897435897436</v>
      </c>
    </row>
    <row r="24" spans="1:8" ht="26.1" customHeight="1">
      <c r="A24" s="99" t="s">
        <v>8</v>
      </c>
      <c r="B24" s="100" t="s">
        <v>309</v>
      </c>
      <c r="C24" s="101" t="s">
        <v>45</v>
      </c>
      <c r="D24" s="102" t="s">
        <v>10</v>
      </c>
      <c r="E24" s="102" t="s">
        <v>18</v>
      </c>
      <c r="F24" s="102" t="s">
        <v>42</v>
      </c>
      <c r="G24" s="46">
        <f>VLOOKUP(B24,'[1]DUNG CU'!$B$3:$E$266,4,0)</f>
        <v>50000000</v>
      </c>
      <c r="H24" s="103">
        <f t="shared" si="0"/>
        <v>8012.8205128205127</v>
      </c>
    </row>
    <row r="25" spans="1:8" ht="26.1" customHeight="1">
      <c r="A25" s="99" t="s">
        <v>8</v>
      </c>
      <c r="B25" s="100" t="s">
        <v>310</v>
      </c>
      <c r="C25" s="101" t="s">
        <v>46</v>
      </c>
      <c r="D25" s="102" t="s">
        <v>10</v>
      </c>
      <c r="E25" s="102" t="s">
        <v>31</v>
      </c>
      <c r="F25" s="102" t="s">
        <v>32</v>
      </c>
      <c r="G25" s="46">
        <f>VLOOKUP(B25,'[1]DUNG CU'!$B$3:$E$266,4,0)</f>
        <v>30000</v>
      </c>
      <c r="H25" s="103">
        <f t="shared" si="0"/>
        <v>30.769230769230774</v>
      </c>
    </row>
    <row r="26" spans="1:8" ht="26.1" customHeight="1">
      <c r="A26" s="99" t="s">
        <v>8</v>
      </c>
      <c r="B26" s="100" t="s">
        <v>311</v>
      </c>
      <c r="C26" s="101" t="s">
        <v>47</v>
      </c>
      <c r="D26" s="102" t="s">
        <v>48</v>
      </c>
      <c r="E26" s="102" t="s">
        <v>34</v>
      </c>
      <c r="F26" s="102" t="s">
        <v>32</v>
      </c>
      <c r="G26" s="46">
        <f>VLOOKUP(B26,'[1]DUNG CU'!$B$3:$E$266,4,0)</f>
        <v>1000000</v>
      </c>
      <c r="H26" s="103">
        <f t="shared" si="0"/>
        <v>4102.5641025641025</v>
      </c>
    </row>
    <row r="27" spans="1:8" ht="26.1" customHeight="1">
      <c r="A27" s="118" t="s">
        <v>8</v>
      </c>
      <c r="B27" s="119" t="s">
        <v>312</v>
      </c>
      <c r="C27" s="120" t="s">
        <v>49</v>
      </c>
      <c r="D27" s="121" t="s">
        <v>48</v>
      </c>
      <c r="E27" s="121" t="s">
        <v>18</v>
      </c>
      <c r="F27" s="121" t="s">
        <v>32</v>
      </c>
      <c r="G27" s="79">
        <f>VLOOKUP(B27,'[1]DUNG CU'!$B$3:$E$266,4,0)</f>
        <v>1500000</v>
      </c>
      <c r="H27" s="122">
        <f t="shared" si="0"/>
        <v>512.82051282051282</v>
      </c>
    </row>
    <row r="28" spans="1:8" ht="26.1" customHeight="1">
      <c r="A28" s="371">
        <v>2</v>
      </c>
      <c r="B28" s="371" t="s">
        <v>50</v>
      </c>
      <c r="C28" s="375" t="s">
        <v>286</v>
      </c>
      <c r="D28" s="376"/>
      <c r="E28" s="371" t="s">
        <v>52</v>
      </c>
      <c r="F28" s="371"/>
      <c r="G28" s="372"/>
      <c r="H28" s="366">
        <f>H5</f>
        <v>30823.824786324785</v>
      </c>
    </row>
    <row r="29" spans="1:8" ht="26.1" customHeight="1">
      <c r="A29" s="371"/>
      <c r="B29" s="371"/>
      <c r="C29" s="377"/>
      <c r="D29" s="378"/>
      <c r="E29" s="371"/>
      <c r="F29" s="371"/>
      <c r="G29" s="372"/>
      <c r="H29" s="367"/>
    </row>
    <row r="30" spans="1:8" ht="31.5">
      <c r="A30" s="92">
        <v>3</v>
      </c>
      <c r="B30" s="92" t="s">
        <v>53</v>
      </c>
      <c r="C30" s="364" t="s">
        <v>532</v>
      </c>
      <c r="D30" s="365"/>
      <c r="E30" s="371" t="s">
        <v>52</v>
      </c>
      <c r="F30" s="371"/>
      <c r="G30" s="82"/>
      <c r="H30" s="95">
        <f>H28</f>
        <v>30823.824786324785</v>
      </c>
    </row>
    <row r="31" spans="1:8" ht="26.1" customHeight="1">
      <c r="A31" s="371">
        <v>4</v>
      </c>
      <c r="B31" s="371" t="s">
        <v>54</v>
      </c>
      <c r="C31" s="375" t="s">
        <v>533</v>
      </c>
      <c r="D31" s="376"/>
      <c r="E31" s="371" t="s">
        <v>52</v>
      </c>
      <c r="F31" s="371"/>
      <c r="G31" s="372"/>
      <c r="H31" s="366">
        <f>H30</f>
        <v>30823.824786324785</v>
      </c>
    </row>
    <row r="32" spans="1:8">
      <c r="A32" s="371"/>
      <c r="B32" s="371"/>
      <c r="C32" s="377"/>
      <c r="D32" s="378"/>
      <c r="E32" s="371"/>
      <c r="F32" s="371"/>
      <c r="G32" s="372"/>
      <c r="H32" s="367"/>
    </row>
    <row r="33" spans="1:8" ht="26.1" customHeight="1">
      <c r="A33" s="371">
        <v>5</v>
      </c>
      <c r="B33" s="371" t="s">
        <v>55</v>
      </c>
      <c r="C33" s="375" t="s">
        <v>534</v>
      </c>
      <c r="D33" s="376"/>
      <c r="E33" s="371" t="s">
        <v>52</v>
      </c>
      <c r="F33" s="371"/>
      <c r="G33" s="372"/>
      <c r="H33" s="366">
        <f>H28</f>
        <v>30823.824786324785</v>
      </c>
    </row>
    <row r="34" spans="1:8">
      <c r="A34" s="371"/>
      <c r="B34" s="371"/>
      <c r="C34" s="377"/>
      <c r="D34" s="378"/>
      <c r="E34" s="371"/>
      <c r="F34" s="371"/>
      <c r="G34" s="372"/>
      <c r="H34" s="367"/>
    </row>
    <row r="35" spans="1:8" ht="31.5" customHeight="1">
      <c r="A35" s="92">
        <v>6</v>
      </c>
      <c r="B35" s="96" t="s">
        <v>56</v>
      </c>
      <c r="C35" s="364" t="s">
        <v>285</v>
      </c>
      <c r="D35" s="365"/>
      <c r="E35" s="371" t="s">
        <v>52</v>
      </c>
      <c r="F35" s="371"/>
      <c r="G35" s="82"/>
      <c r="H35" s="95">
        <f>H5</f>
        <v>30823.824786324785</v>
      </c>
    </row>
    <row r="36" spans="1:8" ht="26.1" customHeight="1">
      <c r="A36" s="92">
        <v>7</v>
      </c>
      <c r="B36" s="92" t="s">
        <v>57</v>
      </c>
      <c r="C36" s="364" t="s">
        <v>58</v>
      </c>
      <c r="D36" s="365"/>
      <c r="E36" s="97" t="s">
        <v>8</v>
      </c>
      <c r="F36" s="97" t="s">
        <v>8</v>
      </c>
      <c r="G36" s="82"/>
      <c r="H36" s="95">
        <f>SUM(H37:H58)</f>
        <v>29943.311965811965</v>
      </c>
    </row>
    <row r="37" spans="1:8" ht="26.1" customHeight="1">
      <c r="A37" s="113" t="s">
        <v>8</v>
      </c>
      <c r="B37" s="114" t="s">
        <v>317</v>
      </c>
      <c r="C37" s="115" t="s">
        <v>59</v>
      </c>
      <c r="D37" s="116" t="s">
        <v>13</v>
      </c>
      <c r="E37" s="116" t="s">
        <v>11</v>
      </c>
      <c r="F37" s="116" t="s">
        <v>12</v>
      </c>
      <c r="G37" s="70">
        <f>VLOOKUP(B37,'[1]DUNG CU'!$B$3:$E$266,4,0)</f>
        <v>20000000</v>
      </c>
      <c r="H37" s="117">
        <f t="shared" si="0"/>
        <v>7692.3076923076924</v>
      </c>
    </row>
    <row r="38" spans="1:8" ht="31.5">
      <c r="A38" s="99" t="s">
        <v>8</v>
      </c>
      <c r="B38" s="100" t="s">
        <v>292</v>
      </c>
      <c r="C38" s="101" t="s">
        <v>14</v>
      </c>
      <c r="D38" s="102" t="s">
        <v>13</v>
      </c>
      <c r="E38" s="102" t="s">
        <v>15</v>
      </c>
      <c r="F38" s="102" t="s">
        <v>16</v>
      </c>
      <c r="G38" s="46">
        <f>VLOOKUP(B38,'[1]DUNG CU'!$B$3:$E$266,4,0)</f>
        <v>5000000</v>
      </c>
      <c r="H38" s="103">
        <f t="shared" si="0"/>
        <v>1121.7948717948716</v>
      </c>
    </row>
    <row r="39" spans="1:8" ht="26.1" customHeight="1">
      <c r="A39" s="99" t="s">
        <v>8</v>
      </c>
      <c r="B39" s="100" t="s">
        <v>293</v>
      </c>
      <c r="C39" s="101" t="s">
        <v>17</v>
      </c>
      <c r="D39" s="102" t="s">
        <v>13</v>
      </c>
      <c r="E39" s="102" t="s">
        <v>18</v>
      </c>
      <c r="F39" s="102" t="s">
        <v>16</v>
      </c>
      <c r="G39" s="46">
        <f>VLOOKUP(B39,'[1]DUNG CU'!$B$3:$E$266,4,0)</f>
        <v>12800000</v>
      </c>
      <c r="H39" s="103">
        <f t="shared" si="0"/>
        <v>4786.3247863247861</v>
      </c>
    </row>
    <row r="40" spans="1:8" ht="26.1" customHeight="1">
      <c r="A40" s="99" t="s">
        <v>8</v>
      </c>
      <c r="B40" s="100" t="s">
        <v>294</v>
      </c>
      <c r="C40" s="101" t="s">
        <v>19</v>
      </c>
      <c r="D40" s="102" t="s">
        <v>13</v>
      </c>
      <c r="E40" s="102" t="s">
        <v>18</v>
      </c>
      <c r="F40" s="102" t="s">
        <v>16</v>
      </c>
      <c r="G40" s="46">
        <f>VLOOKUP(B40,'[1]DUNG CU'!$B$3:$E$266,4,0)</f>
        <v>2000000</v>
      </c>
      <c r="H40" s="103">
        <f t="shared" si="0"/>
        <v>747.86324786324781</v>
      </c>
    </row>
    <row r="41" spans="1:8" ht="26.1" customHeight="1">
      <c r="A41" s="99" t="s">
        <v>8</v>
      </c>
      <c r="B41" s="100" t="s">
        <v>295</v>
      </c>
      <c r="C41" s="101" t="s">
        <v>20</v>
      </c>
      <c r="D41" s="102" t="s">
        <v>10</v>
      </c>
      <c r="E41" s="102" t="s">
        <v>21</v>
      </c>
      <c r="F41" s="102" t="s">
        <v>22</v>
      </c>
      <c r="G41" s="46">
        <f>VLOOKUP(B41,'[1]DUNG CU'!$B$3:$E$266,4,0)</f>
        <v>3800000</v>
      </c>
      <c r="H41" s="103">
        <f t="shared" si="0"/>
        <v>202.991452991453</v>
      </c>
    </row>
    <row r="42" spans="1:8" ht="26.1" customHeight="1">
      <c r="A42" s="99" t="s">
        <v>8</v>
      </c>
      <c r="B42" s="100" t="s">
        <v>313</v>
      </c>
      <c r="C42" s="101" t="s">
        <v>60</v>
      </c>
      <c r="D42" s="102" t="s">
        <v>10</v>
      </c>
      <c r="E42" s="102" t="s">
        <v>21</v>
      </c>
      <c r="F42" s="102" t="s">
        <v>32</v>
      </c>
      <c r="G42" s="46">
        <f>VLOOKUP(B42,'[1]DUNG CU'!$B$3:$E$266,4,0)</f>
        <v>3000000</v>
      </c>
      <c r="H42" s="103">
        <f t="shared" si="0"/>
        <v>512.82051282051282</v>
      </c>
    </row>
    <row r="43" spans="1:8" ht="26.1" customHeight="1">
      <c r="A43" s="99" t="s">
        <v>8</v>
      </c>
      <c r="B43" s="100" t="s">
        <v>296</v>
      </c>
      <c r="C43" s="101" t="s">
        <v>23</v>
      </c>
      <c r="D43" s="102" t="s">
        <v>24</v>
      </c>
      <c r="E43" s="102" t="s">
        <v>21</v>
      </c>
      <c r="F43" s="102" t="s">
        <v>25</v>
      </c>
      <c r="G43" s="46">
        <f>VLOOKUP(B43,'[1]DUNG CU'!$B$3:$E$266,4,0)</f>
        <v>2850000</v>
      </c>
      <c r="H43" s="103">
        <f t="shared" si="0"/>
        <v>974.35897435897436</v>
      </c>
    </row>
    <row r="44" spans="1:8" ht="26.1" customHeight="1">
      <c r="A44" s="99" t="s">
        <v>8</v>
      </c>
      <c r="B44" s="100" t="s">
        <v>297</v>
      </c>
      <c r="C44" s="101" t="s">
        <v>26</v>
      </c>
      <c r="D44" s="102" t="s">
        <v>10</v>
      </c>
      <c r="E44" s="102" t="s">
        <v>21</v>
      </c>
      <c r="F44" s="102" t="s">
        <v>25</v>
      </c>
      <c r="G44" s="46">
        <f>VLOOKUP(B44,'[1]DUNG CU'!$B$3:$E$266,4,0)</f>
        <v>80000</v>
      </c>
      <c r="H44" s="103">
        <f t="shared" si="0"/>
        <v>27.350427350427349</v>
      </c>
    </row>
    <row r="45" spans="1:8" ht="26.1" customHeight="1">
      <c r="A45" s="99" t="s">
        <v>8</v>
      </c>
      <c r="B45" s="100" t="s">
        <v>298</v>
      </c>
      <c r="C45" s="101" t="s">
        <v>27</v>
      </c>
      <c r="D45" s="102" t="s">
        <v>10</v>
      </c>
      <c r="E45" s="102" t="s">
        <v>28</v>
      </c>
      <c r="F45" s="102" t="s">
        <v>29</v>
      </c>
      <c r="G45" s="46">
        <f>VLOOKUP(B45,'[1]DUNG CU'!$B$3:$E$266,4,0)</f>
        <v>430000</v>
      </c>
      <c r="H45" s="103">
        <f t="shared" si="0"/>
        <v>82.692307692307693</v>
      </c>
    </row>
    <row r="46" spans="1:8" ht="26.1" customHeight="1">
      <c r="A46" s="99" t="s">
        <v>8</v>
      </c>
      <c r="B46" s="100" t="s">
        <v>299</v>
      </c>
      <c r="C46" s="101" t="s">
        <v>30</v>
      </c>
      <c r="D46" s="102" t="s">
        <v>10</v>
      </c>
      <c r="E46" s="102" t="s">
        <v>31</v>
      </c>
      <c r="F46" s="102" t="s">
        <v>32</v>
      </c>
      <c r="G46" s="46">
        <f>VLOOKUP(B46,'[1]DUNG CU'!$B$3:$E$266,4,0)</f>
        <v>15000</v>
      </c>
      <c r="H46" s="103">
        <f t="shared" si="0"/>
        <v>15.384615384615387</v>
      </c>
    </row>
    <row r="47" spans="1:8" ht="26.1" customHeight="1">
      <c r="A47" s="99" t="s">
        <v>8</v>
      </c>
      <c r="B47" s="100" t="s">
        <v>300</v>
      </c>
      <c r="C47" s="101" t="s">
        <v>33</v>
      </c>
      <c r="D47" s="102" t="s">
        <v>13</v>
      </c>
      <c r="E47" s="102" t="s">
        <v>34</v>
      </c>
      <c r="F47" s="102" t="s">
        <v>35</v>
      </c>
      <c r="G47" s="46">
        <f>VLOOKUP(B47,'[1]DUNG CU'!$B$3:$E$266,4,0)</f>
        <v>120000</v>
      </c>
      <c r="H47" s="103">
        <f t="shared" si="0"/>
        <v>615.38461538461547</v>
      </c>
    </row>
    <row r="48" spans="1:8" ht="26.1" customHeight="1">
      <c r="A48" s="99" t="s">
        <v>8</v>
      </c>
      <c r="B48" s="100" t="s">
        <v>301</v>
      </c>
      <c r="C48" s="101" t="s">
        <v>36</v>
      </c>
      <c r="D48" s="102" t="s">
        <v>37</v>
      </c>
      <c r="E48" s="102" t="s">
        <v>31</v>
      </c>
      <c r="F48" s="102" t="s">
        <v>29</v>
      </c>
      <c r="G48" s="46">
        <f>VLOOKUP(B48,'[1]DUNG CU'!$B$3:$E$266,4,0)</f>
        <v>44000</v>
      </c>
      <c r="H48" s="103">
        <f t="shared" si="0"/>
        <v>16.923076923076923</v>
      </c>
    </row>
    <row r="49" spans="1:8" ht="26.1" customHeight="1">
      <c r="A49" s="99" t="s">
        <v>8</v>
      </c>
      <c r="B49" s="100" t="s">
        <v>302</v>
      </c>
      <c r="C49" s="101" t="s">
        <v>39</v>
      </c>
      <c r="D49" s="102" t="s">
        <v>10</v>
      </c>
      <c r="E49" s="102" t="s">
        <v>31</v>
      </c>
      <c r="F49" s="102" t="s">
        <v>25</v>
      </c>
      <c r="G49" s="46">
        <f>VLOOKUP(B49,'[1]DUNG CU'!$B$3:$E$266,4,0)</f>
        <v>30000</v>
      </c>
      <c r="H49" s="103">
        <f t="shared" si="0"/>
        <v>61.538461538461547</v>
      </c>
    </row>
    <row r="50" spans="1:8" ht="26.1" customHeight="1">
      <c r="A50" s="99" t="s">
        <v>8</v>
      </c>
      <c r="B50" s="100" t="s">
        <v>314</v>
      </c>
      <c r="C50" s="101" t="s">
        <v>61</v>
      </c>
      <c r="D50" s="102" t="s">
        <v>10</v>
      </c>
      <c r="E50" s="102" t="s">
        <v>31</v>
      </c>
      <c r="F50" s="102" t="s">
        <v>25</v>
      </c>
      <c r="G50" s="46">
        <f>VLOOKUP(B50,'[1]DUNG CU'!$B$3:$E$266,4,0)</f>
        <v>45000</v>
      </c>
      <c r="H50" s="103">
        <f t="shared" si="0"/>
        <v>92.307692307692307</v>
      </c>
    </row>
    <row r="51" spans="1:8" ht="26.1" customHeight="1">
      <c r="A51" s="99" t="s">
        <v>8</v>
      </c>
      <c r="B51" s="100" t="s">
        <v>303</v>
      </c>
      <c r="C51" s="101" t="s">
        <v>40</v>
      </c>
      <c r="D51" s="102" t="s">
        <v>10</v>
      </c>
      <c r="E51" s="102" t="s">
        <v>28</v>
      </c>
      <c r="F51" s="102" t="s">
        <v>32</v>
      </c>
      <c r="G51" s="46">
        <f>VLOOKUP(B51,'[1]DUNG CU'!$B$3:$E$266,4,0)</f>
        <v>110000</v>
      </c>
      <c r="H51" s="103">
        <f t="shared" si="0"/>
        <v>56.410256410256409</v>
      </c>
    </row>
    <row r="52" spans="1:8" ht="26.1" customHeight="1">
      <c r="A52" s="99" t="s">
        <v>8</v>
      </c>
      <c r="B52" s="100" t="s">
        <v>304</v>
      </c>
      <c r="C52" s="101" t="s">
        <v>41</v>
      </c>
      <c r="D52" s="102" t="s">
        <v>10</v>
      </c>
      <c r="E52" s="102" t="s">
        <v>31</v>
      </c>
      <c r="F52" s="102" t="s">
        <v>42</v>
      </c>
      <c r="G52" s="46">
        <f>VLOOKUP(B52,'[1]DUNG CU'!$B$3:$E$266,4,0)</f>
        <v>90000</v>
      </c>
      <c r="H52" s="103">
        <f t="shared" si="0"/>
        <v>43.269230769230766</v>
      </c>
    </row>
    <row r="53" spans="1:8" ht="26.1" customHeight="1">
      <c r="A53" s="99" t="s">
        <v>8</v>
      </c>
      <c r="B53" s="100" t="s">
        <v>305</v>
      </c>
      <c r="C53" s="101" t="s">
        <v>43</v>
      </c>
      <c r="D53" s="102" t="s">
        <v>10</v>
      </c>
      <c r="E53" s="102" t="s">
        <v>28</v>
      </c>
      <c r="F53" s="102" t="s">
        <v>29</v>
      </c>
      <c r="G53" s="46">
        <f>VLOOKUP(B53,'[1]DUNG CU'!$B$3:$E$266,4,0)</f>
        <v>2500000</v>
      </c>
      <c r="H53" s="103">
        <f t="shared" si="0"/>
        <v>480.76923076923072</v>
      </c>
    </row>
    <row r="54" spans="1:8" ht="26.1" customHeight="1">
      <c r="A54" s="99" t="s">
        <v>8</v>
      </c>
      <c r="B54" s="100" t="s">
        <v>307</v>
      </c>
      <c r="C54" s="101" t="s">
        <v>306</v>
      </c>
      <c r="D54" s="102" t="s">
        <v>10</v>
      </c>
      <c r="E54" s="102" t="s">
        <v>31</v>
      </c>
      <c r="F54" s="102" t="s">
        <v>29</v>
      </c>
      <c r="G54" s="46">
        <f>VLOOKUP(B54,'[1]DUNG CU'!$B$3:$E$266,4,0)</f>
        <v>370000</v>
      </c>
      <c r="H54" s="103">
        <f t="shared" si="0"/>
        <v>142.30769230769229</v>
      </c>
    </row>
    <row r="55" spans="1:8" ht="26.1" customHeight="1">
      <c r="A55" s="99" t="s">
        <v>8</v>
      </c>
      <c r="B55" s="100" t="s">
        <v>308</v>
      </c>
      <c r="C55" s="101" t="s">
        <v>44</v>
      </c>
      <c r="D55" s="102" t="s">
        <v>10</v>
      </c>
      <c r="E55" s="102" t="s">
        <v>18</v>
      </c>
      <c r="F55" s="102" t="s">
        <v>29</v>
      </c>
      <c r="G55" s="46">
        <f>VLOOKUP(B55,'[1]DUNG CU'!$B$3:$E$266,4,0)</f>
        <v>970000</v>
      </c>
      <c r="H55" s="103">
        <f t="shared" si="0"/>
        <v>124.35897435897436</v>
      </c>
    </row>
    <row r="56" spans="1:8" ht="26.1" customHeight="1">
      <c r="A56" s="99" t="s">
        <v>8</v>
      </c>
      <c r="B56" s="100" t="s">
        <v>309</v>
      </c>
      <c r="C56" s="101" t="s">
        <v>45</v>
      </c>
      <c r="D56" s="102" t="s">
        <v>10</v>
      </c>
      <c r="E56" s="102" t="s">
        <v>18</v>
      </c>
      <c r="F56" s="102" t="s">
        <v>42</v>
      </c>
      <c r="G56" s="46">
        <f>VLOOKUP(B56,'[1]DUNG CU'!$B$3:$E$266,4,0)</f>
        <v>50000000</v>
      </c>
      <c r="H56" s="103">
        <f t="shared" si="0"/>
        <v>8012.8205128205127</v>
      </c>
    </row>
    <row r="57" spans="1:8" ht="26.1" customHeight="1">
      <c r="A57" s="99" t="s">
        <v>8</v>
      </c>
      <c r="B57" s="100" t="s">
        <v>311</v>
      </c>
      <c r="C57" s="101" t="s">
        <v>47</v>
      </c>
      <c r="D57" s="102" t="s">
        <v>48</v>
      </c>
      <c r="E57" s="102" t="s">
        <v>34</v>
      </c>
      <c r="F57" s="102" t="s">
        <v>32</v>
      </c>
      <c r="G57" s="46">
        <f>VLOOKUP(B57,'[1]DUNG CU'!$B$3:$E$266,4,0)</f>
        <v>1000000</v>
      </c>
      <c r="H57" s="103">
        <f t="shared" si="0"/>
        <v>4102.5641025641025</v>
      </c>
    </row>
    <row r="58" spans="1:8" ht="26.1" customHeight="1">
      <c r="A58" s="118" t="s">
        <v>8</v>
      </c>
      <c r="B58" s="119" t="s">
        <v>310</v>
      </c>
      <c r="C58" s="120" t="s">
        <v>46</v>
      </c>
      <c r="D58" s="121" t="s">
        <v>10</v>
      </c>
      <c r="E58" s="121" t="s">
        <v>31</v>
      </c>
      <c r="F58" s="121" t="s">
        <v>32</v>
      </c>
      <c r="G58" s="79">
        <f>VLOOKUP(B58,'[1]DUNG CU'!$B$3:$E$266,4,0)</f>
        <v>30000</v>
      </c>
      <c r="H58" s="122">
        <f t="shared" si="0"/>
        <v>30.769230769230774</v>
      </c>
    </row>
    <row r="59" spans="1:8" ht="26.1" customHeight="1">
      <c r="A59" s="92">
        <v>8</v>
      </c>
      <c r="B59" s="92" t="s">
        <v>62</v>
      </c>
      <c r="C59" s="364" t="s">
        <v>63</v>
      </c>
      <c r="D59" s="365"/>
      <c r="E59" s="371" t="s">
        <v>64</v>
      </c>
      <c r="F59" s="371"/>
      <c r="G59" s="82"/>
      <c r="H59" s="95">
        <f>H36</f>
        <v>29943.311965811965</v>
      </c>
    </row>
    <row r="60" spans="1:8" ht="26.1" customHeight="1">
      <c r="A60" s="92">
        <v>9</v>
      </c>
      <c r="B60" s="92" t="s">
        <v>65</v>
      </c>
      <c r="C60" s="364" t="s">
        <v>66</v>
      </c>
      <c r="D60" s="365"/>
      <c r="E60" s="371" t="s">
        <v>64</v>
      </c>
      <c r="F60" s="371"/>
      <c r="G60" s="82"/>
      <c r="H60" s="95">
        <f>H59</f>
        <v>29943.311965811965</v>
      </c>
    </row>
    <row r="61" spans="1:8" ht="26.1" customHeight="1">
      <c r="A61" s="92">
        <v>10</v>
      </c>
      <c r="B61" s="92" t="s">
        <v>67</v>
      </c>
      <c r="C61" s="364" t="s">
        <v>68</v>
      </c>
      <c r="D61" s="365"/>
      <c r="E61" s="371" t="s">
        <v>64</v>
      </c>
      <c r="F61" s="371"/>
      <c r="G61" s="82"/>
      <c r="H61" s="95">
        <f>H60</f>
        <v>29943.311965811965</v>
      </c>
    </row>
    <row r="62" spans="1:8" ht="26.1" customHeight="1">
      <c r="A62" s="92">
        <v>11</v>
      </c>
      <c r="B62" s="92" t="s">
        <v>69</v>
      </c>
      <c r="C62" s="364" t="s">
        <v>70</v>
      </c>
      <c r="D62" s="365"/>
      <c r="E62" s="368" t="s">
        <v>8</v>
      </c>
      <c r="F62" s="369"/>
      <c r="G62" s="82"/>
      <c r="H62" s="95">
        <f>SUM(H63:H85)</f>
        <v>31372.542735042731</v>
      </c>
    </row>
    <row r="63" spans="1:8" ht="47.25">
      <c r="A63" s="113" t="s">
        <v>8</v>
      </c>
      <c r="B63" s="114" t="s">
        <v>315</v>
      </c>
      <c r="C63" s="115" t="s">
        <v>71</v>
      </c>
      <c r="D63" s="116" t="s">
        <v>13</v>
      </c>
      <c r="E63" s="116" t="s">
        <v>11</v>
      </c>
      <c r="F63" s="116" t="s">
        <v>12</v>
      </c>
      <c r="G63" s="70">
        <f>VLOOKUP(B63,'[1]DUNG CU'!$B$3:$E$266,4,0)</f>
        <v>20000000</v>
      </c>
      <c r="H63" s="117">
        <f t="shared" si="0"/>
        <v>7692.3076923076924</v>
      </c>
    </row>
    <row r="64" spans="1:8" ht="26.1" customHeight="1">
      <c r="A64" s="99" t="s">
        <v>8</v>
      </c>
      <c r="B64" s="100" t="s">
        <v>290</v>
      </c>
      <c r="C64" s="101" t="s">
        <v>9</v>
      </c>
      <c r="D64" s="102" t="s">
        <v>10</v>
      </c>
      <c r="E64" s="102" t="s">
        <v>11</v>
      </c>
      <c r="F64" s="102" t="s">
        <v>12</v>
      </c>
      <c r="G64" s="46">
        <f>VLOOKUP(B64,'[1]DUNG CU'!$B$3:$E$266,4,0)</f>
        <v>2500000</v>
      </c>
      <c r="H64" s="103">
        <f t="shared" si="0"/>
        <v>961.53846153846155</v>
      </c>
    </row>
    <row r="65" spans="1:8" ht="31.5">
      <c r="A65" s="99" t="s">
        <v>8</v>
      </c>
      <c r="B65" s="100" t="s">
        <v>292</v>
      </c>
      <c r="C65" s="101" t="s">
        <v>14</v>
      </c>
      <c r="D65" s="102" t="s">
        <v>13</v>
      </c>
      <c r="E65" s="102" t="s">
        <v>15</v>
      </c>
      <c r="F65" s="102" t="s">
        <v>16</v>
      </c>
      <c r="G65" s="46">
        <f>VLOOKUP(B65,'[1]DUNG CU'!$B$3:$E$266,4,0)</f>
        <v>5000000</v>
      </c>
      <c r="H65" s="103">
        <f t="shared" si="0"/>
        <v>1121.7948717948716</v>
      </c>
    </row>
    <row r="66" spans="1:8" ht="26.1" customHeight="1">
      <c r="A66" s="99" t="s">
        <v>8</v>
      </c>
      <c r="B66" s="100" t="s">
        <v>293</v>
      </c>
      <c r="C66" s="101" t="s">
        <v>17</v>
      </c>
      <c r="D66" s="102" t="s">
        <v>13</v>
      </c>
      <c r="E66" s="102" t="s">
        <v>18</v>
      </c>
      <c r="F66" s="102" t="s">
        <v>16</v>
      </c>
      <c r="G66" s="46">
        <f>VLOOKUP(B66,'[1]DUNG CU'!$B$3:$E$266,4,0)</f>
        <v>12800000</v>
      </c>
      <c r="H66" s="103">
        <f t="shared" si="0"/>
        <v>4786.3247863247861</v>
      </c>
    </row>
    <row r="67" spans="1:8" ht="26.1" customHeight="1">
      <c r="A67" s="99" t="s">
        <v>8</v>
      </c>
      <c r="B67" s="100" t="s">
        <v>294</v>
      </c>
      <c r="C67" s="101" t="s">
        <v>19</v>
      </c>
      <c r="D67" s="102" t="s">
        <v>13</v>
      </c>
      <c r="E67" s="102" t="s">
        <v>18</v>
      </c>
      <c r="F67" s="102" t="s">
        <v>16</v>
      </c>
      <c r="G67" s="46">
        <f>VLOOKUP(B67,'[1]DUNG CU'!$B$3:$E$266,4,0)</f>
        <v>2000000</v>
      </c>
      <c r="H67" s="103">
        <f t="shared" si="0"/>
        <v>747.86324786324781</v>
      </c>
    </row>
    <row r="68" spans="1:8" ht="26.1" customHeight="1">
      <c r="A68" s="99" t="s">
        <v>8</v>
      </c>
      <c r="B68" s="100" t="s">
        <v>295</v>
      </c>
      <c r="C68" s="101" t="s">
        <v>20</v>
      </c>
      <c r="D68" s="102" t="s">
        <v>10</v>
      </c>
      <c r="E68" s="102" t="s">
        <v>21</v>
      </c>
      <c r="F68" s="102" t="s">
        <v>22</v>
      </c>
      <c r="G68" s="46">
        <f>VLOOKUP(B68,'[1]DUNG CU'!$B$3:$E$266,4,0)</f>
        <v>3800000</v>
      </c>
      <c r="H68" s="103">
        <f t="shared" si="0"/>
        <v>202.991452991453</v>
      </c>
    </row>
    <row r="69" spans="1:8" ht="26.1" customHeight="1">
      <c r="A69" s="99" t="s">
        <v>8</v>
      </c>
      <c r="B69" s="100" t="s">
        <v>313</v>
      </c>
      <c r="C69" s="101" t="s">
        <v>60</v>
      </c>
      <c r="D69" s="102" t="s">
        <v>10</v>
      </c>
      <c r="E69" s="102" t="s">
        <v>21</v>
      </c>
      <c r="F69" s="102" t="s">
        <v>32</v>
      </c>
      <c r="G69" s="46">
        <f>VLOOKUP(B69,'[1]DUNG CU'!$B$3:$E$266,4,0)</f>
        <v>3000000</v>
      </c>
      <c r="H69" s="103">
        <f t="shared" si="0"/>
        <v>512.82051282051282</v>
      </c>
    </row>
    <row r="70" spans="1:8" ht="26.1" customHeight="1">
      <c r="A70" s="99" t="s">
        <v>8</v>
      </c>
      <c r="B70" s="100" t="s">
        <v>296</v>
      </c>
      <c r="C70" s="101" t="s">
        <v>23</v>
      </c>
      <c r="D70" s="102" t="s">
        <v>24</v>
      </c>
      <c r="E70" s="102" t="s">
        <v>21</v>
      </c>
      <c r="F70" s="102" t="s">
        <v>25</v>
      </c>
      <c r="G70" s="46">
        <f>VLOOKUP(B70,'[1]DUNG CU'!$B$3:$E$266,4,0)</f>
        <v>2850000</v>
      </c>
      <c r="H70" s="103">
        <f t="shared" ref="H70:H133" si="1">G70/(E70*26)*F70</f>
        <v>974.35897435897436</v>
      </c>
    </row>
    <row r="71" spans="1:8" ht="26.1" customHeight="1">
      <c r="A71" s="99" t="s">
        <v>8</v>
      </c>
      <c r="B71" s="100" t="s">
        <v>297</v>
      </c>
      <c r="C71" s="101" t="s">
        <v>26</v>
      </c>
      <c r="D71" s="102" t="s">
        <v>10</v>
      </c>
      <c r="E71" s="102" t="s">
        <v>21</v>
      </c>
      <c r="F71" s="102" t="s">
        <v>25</v>
      </c>
      <c r="G71" s="46">
        <f>VLOOKUP(B71,'[1]DUNG CU'!$B$3:$E$266,4,0)</f>
        <v>80000</v>
      </c>
      <c r="H71" s="103">
        <f t="shared" si="1"/>
        <v>27.350427350427349</v>
      </c>
    </row>
    <row r="72" spans="1:8" ht="26.1" customHeight="1">
      <c r="A72" s="99" t="s">
        <v>8</v>
      </c>
      <c r="B72" s="100" t="s">
        <v>298</v>
      </c>
      <c r="C72" s="101" t="s">
        <v>27</v>
      </c>
      <c r="D72" s="102" t="s">
        <v>10</v>
      </c>
      <c r="E72" s="102" t="s">
        <v>28</v>
      </c>
      <c r="F72" s="102" t="s">
        <v>29</v>
      </c>
      <c r="G72" s="46">
        <f>VLOOKUP(B72,'[1]DUNG CU'!$B$3:$E$266,4,0)</f>
        <v>430000</v>
      </c>
      <c r="H72" s="103">
        <f t="shared" si="1"/>
        <v>82.692307692307693</v>
      </c>
    </row>
    <row r="73" spans="1:8" ht="26.1" customHeight="1">
      <c r="A73" s="99" t="s">
        <v>8</v>
      </c>
      <c r="B73" s="100" t="s">
        <v>299</v>
      </c>
      <c r="C73" s="101" t="s">
        <v>30</v>
      </c>
      <c r="D73" s="102" t="s">
        <v>10</v>
      </c>
      <c r="E73" s="102" t="s">
        <v>31</v>
      </c>
      <c r="F73" s="102" t="s">
        <v>32</v>
      </c>
      <c r="G73" s="46">
        <f>VLOOKUP(B73,'[1]DUNG CU'!$B$3:$E$266,4,0)</f>
        <v>15000</v>
      </c>
      <c r="H73" s="103">
        <f t="shared" si="1"/>
        <v>15.384615384615387</v>
      </c>
    </row>
    <row r="74" spans="1:8" ht="26.1" customHeight="1">
      <c r="A74" s="99" t="s">
        <v>8</v>
      </c>
      <c r="B74" s="100" t="s">
        <v>300</v>
      </c>
      <c r="C74" s="101" t="s">
        <v>33</v>
      </c>
      <c r="D74" s="102" t="s">
        <v>13</v>
      </c>
      <c r="E74" s="102" t="s">
        <v>34</v>
      </c>
      <c r="F74" s="102" t="s">
        <v>35</v>
      </c>
      <c r="G74" s="46">
        <f>VLOOKUP(B74,'[1]DUNG CU'!$B$3:$E$266,4,0)</f>
        <v>120000</v>
      </c>
      <c r="H74" s="103">
        <f t="shared" si="1"/>
        <v>615.38461538461547</v>
      </c>
    </row>
    <row r="75" spans="1:8" ht="26.1" customHeight="1">
      <c r="A75" s="99" t="s">
        <v>8</v>
      </c>
      <c r="B75" s="100" t="s">
        <v>301</v>
      </c>
      <c r="C75" s="101" t="s">
        <v>36</v>
      </c>
      <c r="D75" s="102" t="s">
        <v>37</v>
      </c>
      <c r="E75" s="102" t="s">
        <v>31</v>
      </c>
      <c r="F75" s="102" t="s">
        <v>38</v>
      </c>
      <c r="G75" s="46">
        <f>VLOOKUP(B75,'[1]DUNG CU'!$B$3:$E$266,4,0)</f>
        <v>44000</v>
      </c>
      <c r="H75" s="103">
        <f t="shared" si="1"/>
        <v>28.205128205128204</v>
      </c>
    </row>
    <row r="76" spans="1:8" ht="26.1" customHeight="1">
      <c r="A76" s="99" t="s">
        <v>8</v>
      </c>
      <c r="B76" s="100" t="s">
        <v>302</v>
      </c>
      <c r="C76" s="101" t="s">
        <v>39</v>
      </c>
      <c r="D76" s="102" t="s">
        <v>10</v>
      </c>
      <c r="E76" s="102" t="s">
        <v>31</v>
      </c>
      <c r="F76" s="102" t="s">
        <v>25</v>
      </c>
      <c r="G76" s="46">
        <f>VLOOKUP(B76,'[1]DUNG CU'!$B$3:$E$266,4,0)</f>
        <v>30000</v>
      </c>
      <c r="H76" s="103">
        <f t="shared" si="1"/>
        <v>61.538461538461547</v>
      </c>
    </row>
    <row r="77" spans="1:8" ht="26.1" customHeight="1">
      <c r="A77" s="99" t="s">
        <v>8</v>
      </c>
      <c r="B77" s="100" t="s">
        <v>314</v>
      </c>
      <c r="C77" s="101" t="s">
        <v>61</v>
      </c>
      <c r="D77" s="102" t="s">
        <v>10</v>
      </c>
      <c r="E77" s="102" t="s">
        <v>31</v>
      </c>
      <c r="F77" s="102" t="s">
        <v>25</v>
      </c>
      <c r="G77" s="46">
        <f>VLOOKUP(B77,'[1]DUNG CU'!$B$3:$E$266,4,0)</f>
        <v>45000</v>
      </c>
      <c r="H77" s="103">
        <f t="shared" si="1"/>
        <v>92.307692307692307</v>
      </c>
    </row>
    <row r="78" spans="1:8" ht="26.1" customHeight="1">
      <c r="A78" s="99" t="s">
        <v>8</v>
      </c>
      <c r="B78" s="100" t="s">
        <v>304</v>
      </c>
      <c r="C78" s="101" t="s">
        <v>41</v>
      </c>
      <c r="D78" s="102" t="s">
        <v>10</v>
      </c>
      <c r="E78" s="102" t="s">
        <v>31</v>
      </c>
      <c r="F78" s="102" t="s">
        <v>42</v>
      </c>
      <c r="G78" s="46">
        <f>VLOOKUP(B78,'[1]DUNG CU'!$B$3:$E$266,4,0)</f>
        <v>90000</v>
      </c>
      <c r="H78" s="103">
        <f t="shared" si="1"/>
        <v>43.269230769230766</v>
      </c>
    </row>
    <row r="79" spans="1:8" ht="26.1" customHeight="1">
      <c r="A79" s="99" t="s">
        <v>8</v>
      </c>
      <c r="B79" s="100" t="s">
        <v>305</v>
      </c>
      <c r="C79" s="101" t="s">
        <v>43</v>
      </c>
      <c r="D79" s="102" t="s">
        <v>10</v>
      </c>
      <c r="E79" s="102" t="s">
        <v>28</v>
      </c>
      <c r="F79" s="102" t="s">
        <v>29</v>
      </c>
      <c r="G79" s="46">
        <f>VLOOKUP(B79,'[1]DUNG CU'!$B$3:$E$266,4,0)</f>
        <v>2500000</v>
      </c>
      <c r="H79" s="103">
        <f t="shared" si="1"/>
        <v>480.76923076923072</v>
      </c>
    </row>
    <row r="80" spans="1:8" ht="26.1" customHeight="1">
      <c r="A80" s="99" t="s">
        <v>8</v>
      </c>
      <c r="B80" s="100" t="s">
        <v>307</v>
      </c>
      <c r="C80" s="101" t="s">
        <v>306</v>
      </c>
      <c r="D80" s="102" t="s">
        <v>10</v>
      </c>
      <c r="E80" s="102" t="s">
        <v>31</v>
      </c>
      <c r="F80" s="102" t="s">
        <v>29</v>
      </c>
      <c r="G80" s="46">
        <f>VLOOKUP(B80,'[1]DUNG CU'!$B$3:$E$266,4,0)</f>
        <v>370000</v>
      </c>
      <c r="H80" s="103">
        <f t="shared" si="1"/>
        <v>142.30769230769229</v>
      </c>
    </row>
    <row r="81" spans="1:8" ht="26.1" customHeight="1">
      <c r="A81" s="99" t="s">
        <v>8</v>
      </c>
      <c r="B81" s="100" t="s">
        <v>308</v>
      </c>
      <c r="C81" s="101" t="s">
        <v>44</v>
      </c>
      <c r="D81" s="102" t="s">
        <v>10</v>
      </c>
      <c r="E81" s="102" t="s">
        <v>18</v>
      </c>
      <c r="F81" s="102" t="s">
        <v>29</v>
      </c>
      <c r="G81" s="46">
        <f>VLOOKUP(B81,'[1]DUNG CU'!$B$3:$E$266,4,0)</f>
        <v>970000</v>
      </c>
      <c r="H81" s="103">
        <f t="shared" si="1"/>
        <v>124.35897435897436</v>
      </c>
    </row>
    <row r="82" spans="1:8" ht="26.1" customHeight="1">
      <c r="A82" s="99" t="s">
        <v>8</v>
      </c>
      <c r="B82" s="100" t="s">
        <v>309</v>
      </c>
      <c r="C82" s="101" t="s">
        <v>45</v>
      </c>
      <c r="D82" s="102" t="s">
        <v>10</v>
      </c>
      <c r="E82" s="102" t="s">
        <v>18</v>
      </c>
      <c r="F82" s="102" t="s">
        <v>42</v>
      </c>
      <c r="G82" s="46">
        <f>VLOOKUP(B82,'[1]DUNG CU'!$B$3:$E$266,4,0)</f>
        <v>50000000</v>
      </c>
      <c r="H82" s="103">
        <f t="shared" si="1"/>
        <v>8012.8205128205127</v>
      </c>
    </row>
    <row r="83" spans="1:8" ht="26.1" customHeight="1">
      <c r="A83" s="99" t="s">
        <v>8</v>
      </c>
      <c r="B83" s="100" t="s">
        <v>310</v>
      </c>
      <c r="C83" s="101" t="s">
        <v>46</v>
      </c>
      <c r="D83" s="102" t="s">
        <v>10</v>
      </c>
      <c r="E83" s="102" t="s">
        <v>31</v>
      </c>
      <c r="F83" s="102" t="s">
        <v>32</v>
      </c>
      <c r="G83" s="46">
        <f>VLOOKUP(B83,'[1]DUNG CU'!$B$3:$E$266,4,0)</f>
        <v>30000</v>
      </c>
      <c r="H83" s="103">
        <f t="shared" si="1"/>
        <v>30.769230769230774</v>
      </c>
    </row>
    <row r="84" spans="1:8" ht="26.1" customHeight="1">
      <c r="A84" s="99" t="s">
        <v>8</v>
      </c>
      <c r="B84" s="100" t="s">
        <v>311</v>
      </c>
      <c r="C84" s="101" t="s">
        <v>47</v>
      </c>
      <c r="D84" s="102" t="s">
        <v>48</v>
      </c>
      <c r="E84" s="102" t="s">
        <v>34</v>
      </c>
      <c r="F84" s="102" t="s">
        <v>32</v>
      </c>
      <c r="G84" s="46">
        <f>VLOOKUP(B84,'[1]DUNG CU'!$B$3:$E$266,4,0)</f>
        <v>1000000</v>
      </c>
      <c r="H84" s="103">
        <f t="shared" si="1"/>
        <v>4102.5641025641025</v>
      </c>
    </row>
    <row r="85" spans="1:8" ht="26.1" customHeight="1">
      <c r="A85" s="99" t="s">
        <v>8</v>
      </c>
      <c r="B85" s="119" t="s">
        <v>312</v>
      </c>
      <c r="C85" s="120" t="s">
        <v>49</v>
      </c>
      <c r="D85" s="121" t="s">
        <v>10</v>
      </c>
      <c r="E85" s="121" t="s">
        <v>18</v>
      </c>
      <c r="F85" s="121" t="s">
        <v>32</v>
      </c>
      <c r="G85" s="79">
        <f>VLOOKUP(B85,'[1]DUNG CU'!$B$3:$E$266,4,0)</f>
        <v>1500000</v>
      </c>
      <c r="H85" s="122">
        <f t="shared" si="1"/>
        <v>512.82051282051282</v>
      </c>
    </row>
    <row r="86" spans="1:8" ht="26.1" customHeight="1">
      <c r="A86" s="99">
        <v>12</v>
      </c>
      <c r="B86" s="92" t="s">
        <v>72</v>
      </c>
      <c r="C86" s="364" t="s">
        <v>73</v>
      </c>
      <c r="D86" s="365"/>
      <c r="E86" s="371" t="s">
        <v>74</v>
      </c>
      <c r="F86" s="371"/>
      <c r="G86" s="82"/>
      <c r="H86" s="95">
        <f>H62</f>
        <v>31372.542735042731</v>
      </c>
    </row>
    <row r="87" spans="1:8" ht="26.1" customHeight="1">
      <c r="A87" s="99">
        <v>13</v>
      </c>
      <c r="B87" s="92" t="s">
        <v>75</v>
      </c>
      <c r="C87" s="364" t="s">
        <v>76</v>
      </c>
      <c r="D87" s="365"/>
      <c r="E87" s="371" t="s">
        <v>74</v>
      </c>
      <c r="F87" s="371"/>
      <c r="G87" s="82"/>
      <c r="H87" s="95">
        <f>H86</f>
        <v>31372.542735042731</v>
      </c>
    </row>
    <row r="88" spans="1:8" ht="26.1" customHeight="1">
      <c r="A88" s="99">
        <v>14</v>
      </c>
      <c r="B88" s="92" t="s">
        <v>77</v>
      </c>
      <c r="C88" s="364" t="s">
        <v>78</v>
      </c>
      <c r="D88" s="365"/>
      <c r="E88" s="371" t="s">
        <v>74</v>
      </c>
      <c r="F88" s="371"/>
      <c r="G88" s="82"/>
      <c r="H88" s="95">
        <f>H87</f>
        <v>31372.542735042731</v>
      </c>
    </row>
    <row r="89" spans="1:8" ht="26.1" customHeight="1">
      <c r="A89" s="99">
        <v>15</v>
      </c>
      <c r="B89" s="92" t="s">
        <v>79</v>
      </c>
      <c r="C89" s="364" t="s">
        <v>80</v>
      </c>
      <c r="D89" s="365"/>
      <c r="E89" s="371" t="s">
        <v>74</v>
      </c>
      <c r="F89" s="371"/>
      <c r="G89" s="82"/>
      <c r="H89" s="95">
        <f>H88</f>
        <v>31372.542735042731</v>
      </c>
    </row>
    <row r="90" spans="1:8" ht="26.1" customHeight="1">
      <c r="A90" s="99">
        <v>16</v>
      </c>
      <c r="B90" s="92" t="s">
        <v>81</v>
      </c>
      <c r="C90" s="364" t="s">
        <v>82</v>
      </c>
      <c r="D90" s="365"/>
      <c r="E90" s="371" t="s">
        <v>74</v>
      </c>
      <c r="F90" s="371"/>
      <c r="G90" s="82"/>
      <c r="H90" s="95">
        <f>H89</f>
        <v>31372.542735042731</v>
      </c>
    </row>
    <row r="91" spans="1:8" ht="26.1" customHeight="1">
      <c r="A91" s="298">
        <v>17</v>
      </c>
      <c r="B91" s="92" t="s">
        <v>83</v>
      </c>
      <c r="C91" s="364" t="s">
        <v>84</v>
      </c>
      <c r="D91" s="365"/>
      <c r="E91" s="371" t="s">
        <v>8</v>
      </c>
      <c r="F91" s="371"/>
      <c r="G91" s="82"/>
      <c r="H91" s="95">
        <f>SUM(H92:H114)</f>
        <v>31372.542735042731</v>
      </c>
    </row>
    <row r="92" spans="1:8" ht="32.25" customHeight="1">
      <c r="A92" s="99" t="s">
        <v>8</v>
      </c>
      <c r="B92" s="114" t="s">
        <v>315</v>
      </c>
      <c r="C92" s="115" t="s">
        <v>71</v>
      </c>
      <c r="D92" s="116" t="s">
        <v>13</v>
      </c>
      <c r="E92" s="116" t="s">
        <v>11</v>
      </c>
      <c r="F92" s="116" t="s">
        <v>12</v>
      </c>
      <c r="G92" s="70">
        <f>VLOOKUP(B92,'[1]DUNG CU'!$B$3:$E$266,4,0)</f>
        <v>20000000</v>
      </c>
      <c r="H92" s="117">
        <f t="shared" si="1"/>
        <v>7692.3076923076924</v>
      </c>
    </row>
    <row r="93" spans="1:8" ht="26.1" customHeight="1">
      <c r="A93" s="99" t="s">
        <v>8</v>
      </c>
      <c r="B93" s="100" t="s">
        <v>290</v>
      </c>
      <c r="C93" s="101" t="s">
        <v>9</v>
      </c>
      <c r="D93" s="102" t="s">
        <v>10</v>
      </c>
      <c r="E93" s="102" t="s">
        <v>11</v>
      </c>
      <c r="F93" s="102" t="s">
        <v>12</v>
      </c>
      <c r="G93" s="46">
        <f>VLOOKUP(B93,'[1]DUNG CU'!$B$3:$E$266,4,0)</f>
        <v>2500000</v>
      </c>
      <c r="H93" s="103">
        <f t="shared" si="1"/>
        <v>961.53846153846155</v>
      </c>
    </row>
    <row r="94" spans="1:8" ht="32.25" customHeight="1">
      <c r="A94" s="99" t="s">
        <v>8</v>
      </c>
      <c r="B94" s="100" t="s">
        <v>292</v>
      </c>
      <c r="C94" s="101" t="s">
        <v>14</v>
      </c>
      <c r="D94" s="102" t="s">
        <v>13</v>
      </c>
      <c r="E94" s="102" t="s">
        <v>15</v>
      </c>
      <c r="F94" s="102" t="s">
        <v>16</v>
      </c>
      <c r="G94" s="46">
        <f>VLOOKUP(B94,'[1]DUNG CU'!$B$3:$E$266,4,0)</f>
        <v>5000000</v>
      </c>
      <c r="H94" s="103">
        <f t="shared" si="1"/>
        <v>1121.7948717948716</v>
      </c>
    </row>
    <row r="95" spans="1:8" ht="26.1" customHeight="1">
      <c r="A95" s="99" t="s">
        <v>8</v>
      </c>
      <c r="B95" s="100" t="s">
        <v>293</v>
      </c>
      <c r="C95" s="101" t="s">
        <v>17</v>
      </c>
      <c r="D95" s="102" t="s">
        <v>13</v>
      </c>
      <c r="E95" s="102" t="s">
        <v>18</v>
      </c>
      <c r="F95" s="102" t="s">
        <v>16</v>
      </c>
      <c r="G95" s="46">
        <f>VLOOKUP(B95,'[1]DUNG CU'!$B$3:$E$266,4,0)</f>
        <v>12800000</v>
      </c>
      <c r="H95" s="103">
        <f t="shared" si="1"/>
        <v>4786.3247863247861</v>
      </c>
    </row>
    <row r="96" spans="1:8" ht="26.1" customHeight="1">
      <c r="A96" s="99" t="s">
        <v>8</v>
      </c>
      <c r="B96" s="100" t="s">
        <v>294</v>
      </c>
      <c r="C96" s="101" t="s">
        <v>19</v>
      </c>
      <c r="D96" s="102" t="s">
        <v>13</v>
      </c>
      <c r="E96" s="102" t="s">
        <v>18</v>
      </c>
      <c r="F96" s="102" t="s">
        <v>16</v>
      </c>
      <c r="G96" s="46">
        <f>VLOOKUP(B96,'[1]DUNG CU'!$B$3:$E$266,4,0)</f>
        <v>2000000</v>
      </c>
      <c r="H96" s="103">
        <f t="shared" si="1"/>
        <v>747.86324786324781</v>
      </c>
    </row>
    <row r="97" spans="1:8" ht="26.1" customHeight="1">
      <c r="A97" s="99" t="s">
        <v>8</v>
      </c>
      <c r="B97" s="100" t="s">
        <v>295</v>
      </c>
      <c r="C97" s="101" t="s">
        <v>20</v>
      </c>
      <c r="D97" s="102" t="s">
        <v>10</v>
      </c>
      <c r="E97" s="102" t="s">
        <v>21</v>
      </c>
      <c r="F97" s="102" t="s">
        <v>22</v>
      </c>
      <c r="G97" s="46">
        <f>VLOOKUP(B97,'[1]DUNG CU'!$B$3:$E$266,4,0)</f>
        <v>3800000</v>
      </c>
      <c r="H97" s="103">
        <f t="shared" si="1"/>
        <v>202.991452991453</v>
      </c>
    </row>
    <row r="98" spans="1:8" ht="26.1" customHeight="1">
      <c r="A98" s="99" t="s">
        <v>8</v>
      </c>
      <c r="B98" s="100" t="s">
        <v>313</v>
      </c>
      <c r="C98" s="101" t="s">
        <v>60</v>
      </c>
      <c r="D98" s="102" t="s">
        <v>10</v>
      </c>
      <c r="E98" s="102" t="s">
        <v>21</v>
      </c>
      <c r="F98" s="102" t="s">
        <v>32</v>
      </c>
      <c r="G98" s="46">
        <f>VLOOKUP(B98,'[1]DUNG CU'!$B$3:$E$266,4,0)</f>
        <v>3000000</v>
      </c>
      <c r="H98" s="103">
        <f t="shared" si="1"/>
        <v>512.82051282051282</v>
      </c>
    </row>
    <row r="99" spans="1:8" ht="26.1" customHeight="1">
      <c r="A99" s="99" t="s">
        <v>8</v>
      </c>
      <c r="B99" s="100" t="s">
        <v>296</v>
      </c>
      <c r="C99" s="101" t="s">
        <v>23</v>
      </c>
      <c r="D99" s="102" t="s">
        <v>24</v>
      </c>
      <c r="E99" s="102" t="s">
        <v>21</v>
      </c>
      <c r="F99" s="102" t="s">
        <v>25</v>
      </c>
      <c r="G99" s="46">
        <f>VLOOKUP(B99,'[1]DUNG CU'!$B$3:$E$266,4,0)</f>
        <v>2850000</v>
      </c>
      <c r="H99" s="103">
        <f t="shared" si="1"/>
        <v>974.35897435897436</v>
      </c>
    </row>
    <row r="100" spans="1:8" ht="26.1" customHeight="1">
      <c r="A100" s="99" t="s">
        <v>8</v>
      </c>
      <c r="B100" s="100" t="s">
        <v>297</v>
      </c>
      <c r="C100" s="101" t="s">
        <v>26</v>
      </c>
      <c r="D100" s="102" t="s">
        <v>10</v>
      </c>
      <c r="E100" s="102" t="s">
        <v>21</v>
      </c>
      <c r="F100" s="102" t="s">
        <v>25</v>
      </c>
      <c r="G100" s="46">
        <f>VLOOKUP(B100,'[1]DUNG CU'!$B$3:$E$266,4,0)</f>
        <v>80000</v>
      </c>
      <c r="H100" s="103">
        <f t="shared" si="1"/>
        <v>27.350427350427349</v>
      </c>
    </row>
    <row r="101" spans="1:8" ht="26.1" customHeight="1">
      <c r="A101" s="99" t="s">
        <v>8</v>
      </c>
      <c r="B101" s="100" t="s">
        <v>298</v>
      </c>
      <c r="C101" s="101" t="s">
        <v>27</v>
      </c>
      <c r="D101" s="102" t="s">
        <v>10</v>
      </c>
      <c r="E101" s="102" t="s">
        <v>28</v>
      </c>
      <c r="F101" s="102" t="s">
        <v>29</v>
      </c>
      <c r="G101" s="46">
        <f>VLOOKUP(B101,'[1]DUNG CU'!$B$3:$E$266,4,0)</f>
        <v>430000</v>
      </c>
      <c r="H101" s="103">
        <f t="shared" si="1"/>
        <v>82.692307692307693</v>
      </c>
    </row>
    <row r="102" spans="1:8" ht="26.1" customHeight="1">
      <c r="A102" s="99" t="s">
        <v>8</v>
      </c>
      <c r="B102" s="100" t="s">
        <v>299</v>
      </c>
      <c r="C102" s="101" t="s">
        <v>30</v>
      </c>
      <c r="D102" s="102" t="s">
        <v>10</v>
      </c>
      <c r="E102" s="102" t="s">
        <v>31</v>
      </c>
      <c r="F102" s="102" t="s">
        <v>32</v>
      </c>
      <c r="G102" s="46">
        <f>VLOOKUP(B102,'[1]DUNG CU'!$B$3:$E$266,4,0)</f>
        <v>15000</v>
      </c>
      <c r="H102" s="103">
        <f t="shared" si="1"/>
        <v>15.384615384615387</v>
      </c>
    </row>
    <row r="103" spans="1:8" ht="26.1" customHeight="1">
      <c r="A103" s="99" t="s">
        <v>8</v>
      </c>
      <c r="B103" s="100" t="s">
        <v>300</v>
      </c>
      <c r="C103" s="101" t="s">
        <v>33</v>
      </c>
      <c r="D103" s="102" t="s">
        <v>13</v>
      </c>
      <c r="E103" s="102" t="s">
        <v>34</v>
      </c>
      <c r="F103" s="102" t="s">
        <v>35</v>
      </c>
      <c r="G103" s="46">
        <f>VLOOKUP(B103,'[1]DUNG CU'!$B$3:$E$266,4,0)</f>
        <v>120000</v>
      </c>
      <c r="H103" s="103">
        <f t="shared" si="1"/>
        <v>615.38461538461547</v>
      </c>
    </row>
    <row r="104" spans="1:8" ht="26.1" customHeight="1">
      <c r="A104" s="99" t="s">
        <v>8</v>
      </c>
      <c r="B104" s="100" t="s">
        <v>301</v>
      </c>
      <c r="C104" s="101" t="s">
        <v>36</v>
      </c>
      <c r="D104" s="102" t="s">
        <v>37</v>
      </c>
      <c r="E104" s="102" t="s">
        <v>31</v>
      </c>
      <c r="F104" s="102" t="s">
        <v>38</v>
      </c>
      <c r="G104" s="46">
        <f>VLOOKUP(B104,'[1]DUNG CU'!$B$3:$E$266,4,0)</f>
        <v>44000</v>
      </c>
      <c r="H104" s="103">
        <f t="shared" si="1"/>
        <v>28.205128205128204</v>
      </c>
    </row>
    <row r="105" spans="1:8" ht="26.1" customHeight="1">
      <c r="A105" s="99" t="s">
        <v>8</v>
      </c>
      <c r="B105" s="100" t="s">
        <v>302</v>
      </c>
      <c r="C105" s="101" t="s">
        <v>39</v>
      </c>
      <c r="D105" s="102" t="s">
        <v>10</v>
      </c>
      <c r="E105" s="102" t="s">
        <v>31</v>
      </c>
      <c r="F105" s="102" t="s">
        <v>25</v>
      </c>
      <c r="G105" s="46">
        <f>VLOOKUP(B105,'[1]DUNG CU'!$B$3:$E$266,4,0)</f>
        <v>30000</v>
      </c>
      <c r="H105" s="103">
        <f t="shared" si="1"/>
        <v>61.538461538461547</v>
      </c>
    </row>
    <row r="106" spans="1:8" ht="26.1" customHeight="1">
      <c r="A106" s="99" t="s">
        <v>8</v>
      </c>
      <c r="B106" s="100" t="s">
        <v>314</v>
      </c>
      <c r="C106" s="101" t="s">
        <v>61</v>
      </c>
      <c r="D106" s="102" t="s">
        <v>10</v>
      </c>
      <c r="E106" s="102" t="s">
        <v>31</v>
      </c>
      <c r="F106" s="102" t="s">
        <v>25</v>
      </c>
      <c r="G106" s="46">
        <f>VLOOKUP(B106,'[1]DUNG CU'!$B$3:$E$266,4,0)</f>
        <v>45000</v>
      </c>
      <c r="H106" s="103">
        <f t="shared" si="1"/>
        <v>92.307692307692307</v>
      </c>
    </row>
    <row r="107" spans="1:8" ht="26.1" customHeight="1">
      <c r="A107" s="99" t="s">
        <v>8</v>
      </c>
      <c r="B107" s="100" t="s">
        <v>304</v>
      </c>
      <c r="C107" s="101" t="s">
        <v>41</v>
      </c>
      <c r="D107" s="102" t="s">
        <v>10</v>
      </c>
      <c r="E107" s="102" t="s">
        <v>31</v>
      </c>
      <c r="F107" s="102" t="s">
        <v>42</v>
      </c>
      <c r="G107" s="46">
        <f>VLOOKUP(B107,'[1]DUNG CU'!$B$3:$E$266,4,0)</f>
        <v>90000</v>
      </c>
      <c r="H107" s="103">
        <f t="shared" si="1"/>
        <v>43.269230769230766</v>
      </c>
    </row>
    <row r="108" spans="1:8" ht="26.1" customHeight="1">
      <c r="A108" s="99" t="s">
        <v>8</v>
      </c>
      <c r="B108" s="100" t="s">
        <v>305</v>
      </c>
      <c r="C108" s="101" t="s">
        <v>43</v>
      </c>
      <c r="D108" s="102" t="s">
        <v>10</v>
      </c>
      <c r="E108" s="102" t="s">
        <v>28</v>
      </c>
      <c r="F108" s="102" t="s">
        <v>29</v>
      </c>
      <c r="G108" s="46">
        <f>VLOOKUP(B108,'[1]DUNG CU'!$B$3:$E$266,4,0)</f>
        <v>2500000</v>
      </c>
      <c r="H108" s="103">
        <f t="shared" si="1"/>
        <v>480.76923076923072</v>
      </c>
    </row>
    <row r="109" spans="1:8" ht="26.1" customHeight="1">
      <c r="A109" s="99" t="s">
        <v>8</v>
      </c>
      <c r="B109" s="100" t="s">
        <v>307</v>
      </c>
      <c r="C109" s="101" t="s">
        <v>306</v>
      </c>
      <c r="D109" s="102" t="s">
        <v>10</v>
      </c>
      <c r="E109" s="102" t="s">
        <v>31</v>
      </c>
      <c r="F109" s="102" t="s">
        <v>29</v>
      </c>
      <c r="G109" s="46">
        <f>VLOOKUP(B109,'[1]DUNG CU'!$B$3:$E$266,4,0)</f>
        <v>370000</v>
      </c>
      <c r="H109" s="103">
        <f t="shared" si="1"/>
        <v>142.30769230769229</v>
      </c>
    </row>
    <row r="110" spans="1:8" ht="26.1" customHeight="1">
      <c r="A110" s="99" t="s">
        <v>8</v>
      </c>
      <c r="B110" s="100" t="s">
        <v>308</v>
      </c>
      <c r="C110" s="101" t="s">
        <v>44</v>
      </c>
      <c r="D110" s="102" t="s">
        <v>10</v>
      </c>
      <c r="E110" s="102" t="s">
        <v>18</v>
      </c>
      <c r="F110" s="102" t="s">
        <v>29</v>
      </c>
      <c r="G110" s="46">
        <f>VLOOKUP(B110,'[1]DUNG CU'!$B$3:$E$266,4,0)</f>
        <v>970000</v>
      </c>
      <c r="H110" s="103">
        <f t="shared" si="1"/>
        <v>124.35897435897436</v>
      </c>
    </row>
    <row r="111" spans="1:8" ht="26.1" customHeight="1">
      <c r="A111" s="99" t="s">
        <v>8</v>
      </c>
      <c r="B111" s="100" t="s">
        <v>309</v>
      </c>
      <c r="C111" s="101" t="s">
        <v>45</v>
      </c>
      <c r="D111" s="102" t="s">
        <v>10</v>
      </c>
      <c r="E111" s="102" t="s">
        <v>18</v>
      </c>
      <c r="F111" s="102" t="s">
        <v>42</v>
      </c>
      <c r="G111" s="46">
        <f>VLOOKUP(B111,'[1]DUNG CU'!$B$3:$E$266,4,0)</f>
        <v>50000000</v>
      </c>
      <c r="H111" s="103">
        <f t="shared" si="1"/>
        <v>8012.8205128205127</v>
      </c>
    </row>
    <row r="112" spans="1:8" ht="26.1" customHeight="1">
      <c r="A112" s="99" t="s">
        <v>8</v>
      </c>
      <c r="B112" s="100" t="s">
        <v>310</v>
      </c>
      <c r="C112" s="101" t="s">
        <v>46</v>
      </c>
      <c r="D112" s="102" t="s">
        <v>10</v>
      </c>
      <c r="E112" s="102" t="s">
        <v>31</v>
      </c>
      <c r="F112" s="102" t="s">
        <v>32</v>
      </c>
      <c r="G112" s="46">
        <f>VLOOKUP(B112,'[1]DUNG CU'!$B$3:$E$266,4,0)</f>
        <v>30000</v>
      </c>
      <c r="H112" s="103">
        <f t="shared" si="1"/>
        <v>30.769230769230774</v>
      </c>
    </row>
    <row r="113" spans="1:8" ht="26.1" customHeight="1">
      <c r="A113" s="99" t="s">
        <v>8</v>
      </c>
      <c r="B113" s="100" t="s">
        <v>311</v>
      </c>
      <c r="C113" s="101" t="s">
        <v>47</v>
      </c>
      <c r="D113" s="102" t="s">
        <v>48</v>
      </c>
      <c r="E113" s="102" t="s">
        <v>34</v>
      </c>
      <c r="F113" s="102" t="s">
        <v>32</v>
      </c>
      <c r="G113" s="46">
        <f>VLOOKUP(B113,'[1]DUNG CU'!$B$3:$E$266,4,0)</f>
        <v>1000000</v>
      </c>
      <c r="H113" s="103">
        <f t="shared" si="1"/>
        <v>4102.5641025641025</v>
      </c>
    </row>
    <row r="114" spans="1:8" ht="26.1" customHeight="1">
      <c r="A114" s="99" t="s">
        <v>8</v>
      </c>
      <c r="B114" s="119" t="s">
        <v>312</v>
      </c>
      <c r="C114" s="120" t="s">
        <v>49</v>
      </c>
      <c r="D114" s="121" t="s">
        <v>10</v>
      </c>
      <c r="E114" s="121" t="s">
        <v>18</v>
      </c>
      <c r="F114" s="121" t="s">
        <v>32</v>
      </c>
      <c r="G114" s="79">
        <f>VLOOKUP(B114,'[1]DUNG CU'!$B$3:$E$266,4,0)</f>
        <v>1500000</v>
      </c>
      <c r="H114" s="122">
        <f t="shared" si="1"/>
        <v>512.82051282051282</v>
      </c>
    </row>
    <row r="115" spans="1:8" ht="26.1" customHeight="1">
      <c r="A115" s="99">
        <v>18</v>
      </c>
      <c r="B115" s="92" t="s">
        <v>85</v>
      </c>
      <c r="C115" s="364" t="s">
        <v>86</v>
      </c>
      <c r="D115" s="365"/>
      <c r="E115" s="65" t="s">
        <v>8</v>
      </c>
      <c r="F115" s="65" t="s">
        <v>8</v>
      </c>
      <c r="G115" s="82"/>
      <c r="H115" s="95">
        <f>SUM(H116:H136)</f>
        <v>26757.158119658117</v>
      </c>
    </row>
    <row r="116" spans="1:8" ht="26.1" customHeight="1">
      <c r="A116" s="99" t="s">
        <v>8</v>
      </c>
      <c r="B116" s="114" t="s">
        <v>316</v>
      </c>
      <c r="C116" s="115" t="s">
        <v>87</v>
      </c>
      <c r="D116" s="116" t="s">
        <v>13</v>
      </c>
      <c r="E116" s="116" t="s">
        <v>11</v>
      </c>
      <c r="F116" s="116" t="s">
        <v>12</v>
      </c>
      <c r="G116" s="70">
        <f>VLOOKUP(B116,'[1]DUNG CU'!$B$3:$E$266,4,0)</f>
        <v>20000000</v>
      </c>
      <c r="H116" s="117">
        <f t="shared" si="1"/>
        <v>7692.3076923076924</v>
      </c>
    </row>
    <row r="117" spans="1:8" ht="26.1" customHeight="1">
      <c r="A117" s="99" t="s">
        <v>8</v>
      </c>
      <c r="B117" s="100" t="s">
        <v>290</v>
      </c>
      <c r="C117" s="101" t="s">
        <v>9</v>
      </c>
      <c r="D117" s="102" t="s">
        <v>10</v>
      </c>
      <c r="E117" s="102" t="s">
        <v>11</v>
      </c>
      <c r="F117" s="102" t="s">
        <v>12</v>
      </c>
      <c r="G117" s="46">
        <f>VLOOKUP(B117,'[1]DUNG CU'!$B$3:$E$266,4,0)</f>
        <v>2500000</v>
      </c>
      <c r="H117" s="103">
        <f t="shared" si="1"/>
        <v>961.53846153846155</v>
      </c>
    </row>
    <row r="118" spans="1:8" ht="30" customHeight="1">
      <c r="A118" s="99" t="s">
        <v>8</v>
      </c>
      <c r="B118" s="100" t="s">
        <v>292</v>
      </c>
      <c r="C118" s="101" t="s">
        <v>14</v>
      </c>
      <c r="D118" s="102" t="s">
        <v>13</v>
      </c>
      <c r="E118" s="102" t="s">
        <v>15</v>
      </c>
      <c r="F118" s="102" t="s">
        <v>16</v>
      </c>
      <c r="G118" s="46">
        <f>VLOOKUP(B118,'[1]DUNG CU'!$B$3:$E$266,4,0)</f>
        <v>5000000</v>
      </c>
      <c r="H118" s="103">
        <f t="shared" si="1"/>
        <v>1121.7948717948716</v>
      </c>
    </row>
    <row r="119" spans="1:8" ht="26.1" customHeight="1">
      <c r="A119" s="99" t="s">
        <v>8</v>
      </c>
      <c r="B119" s="100" t="s">
        <v>293</v>
      </c>
      <c r="C119" s="101" t="s">
        <v>17</v>
      </c>
      <c r="D119" s="102" t="s">
        <v>13</v>
      </c>
      <c r="E119" s="102" t="s">
        <v>18</v>
      </c>
      <c r="F119" s="102" t="s">
        <v>16</v>
      </c>
      <c r="G119" s="46">
        <f>VLOOKUP(B119,'[1]DUNG CU'!$B$3:$E$266,4,0)</f>
        <v>12800000</v>
      </c>
      <c r="H119" s="103">
        <f t="shared" si="1"/>
        <v>4786.3247863247861</v>
      </c>
    </row>
    <row r="120" spans="1:8" ht="26.1" customHeight="1">
      <c r="A120" s="99" t="s">
        <v>8</v>
      </c>
      <c r="B120" s="100" t="s">
        <v>294</v>
      </c>
      <c r="C120" s="101" t="s">
        <v>19</v>
      </c>
      <c r="D120" s="102" t="s">
        <v>13</v>
      </c>
      <c r="E120" s="102" t="s">
        <v>18</v>
      </c>
      <c r="F120" s="102" t="s">
        <v>16</v>
      </c>
      <c r="G120" s="46">
        <f>VLOOKUP(B120,'[1]DUNG CU'!$B$3:$E$266,4,0)</f>
        <v>2000000</v>
      </c>
      <c r="H120" s="103">
        <f t="shared" si="1"/>
        <v>747.86324786324781</v>
      </c>
    </row>
    <row r="121" spans="1:8" ht="26.1" customHeight="1">
      <c r="A121" s="99" t="s">
        <v>8</v>
      </c>
      <c r="B121" s="100" t="s">
        <v>295</v>
      </c>
      <c r="C121" s="101" t="s">
        <v>20</v>
      </c>
      <c r="D121" s="102" t="s">
        <v>10</v>
      </c>
      <c r="E121" s="102" t="s">
        <v>21</v>
      </c>
      <c r="F121" s="102" t="s">
        <v>22</v>
      </c>
      <c r="G121" s="46">
        <f>VLOOKUP(B121,'[1]DUNG CU'!$B$3:$E$266,4,0)</f>
        <v>3800000</v>
      </c>
      <c r="H121" s="103">
        <f t="shared" si="1"/>
        <v>202.991452991453</v>
      </c>
    </row>
    <row r="122" spans="1:8" ht="26.1" customHeight="1">
      <c r="A122" s="99" t="s">
        <v>8</v>
      </c>
      <c r="B122" s="100" t="s">
        <v>313</v>
      </c>
      <c r="C122" s="101" t="s">
        <v>60</v>
      </c>
      <c r="D122" s="102" t="s">
        <v>10</v>
      </c>
      <c r="E122" s="102" t="s">
        <v>21</v>
      </c>
      <c r="F122" s="102" t="s">
        <v>32</v>
      </c>
      <c r="G122" s="46">
        <f>VLOOKUP(B122,'[1]DUNG CU'!$B$3:$E$266,4,0)</f>
        <v>3000000</v>
      </c>
      <c r="H122" s="103">
        <f t="shared" si="1"/>
        <v>512.82051282051282</v>
      </c>
    </row>
    <row r="123" spans="1:8" ht="26.1" customHeight="1">
      <c r="A123" s="99" t="s">
        <v>8</v>
      </c>
      <c r="B123" s="100" t="s">
        <v>296</v>
      </c>
      <c r="C123" s="101" t="s">
        <v>23</v>
      </c>
      <c r="D123" s="102" t="s">
        <v>24</v>
      </c>
      <c r="E123" s="102" t="s">
        <v>21</v>
      </c>
      <c r="F123" s="102" t="s">
        <v>25</v>
      </c>
      <c r="G123" s="46">
        <f>VLOOKUP(B123,'[1]DUNG CU'!$B$3:$E$266,4,0)</f>
        <v>2850000</v>
      </c>
      <c r="H123" s="103">
        <f t="shared" si="1"/>
        <v>974.35897435897436</v>
      </c>
    </row>
    <row r="124" spans="1:8" ht="26.1" customHeight="1">
      <c r="A124" s="99" t="s">
        <v>8</v>
      </c>
      <c r="B124" s="100" t="s">
        <v>297</v>
      </c>
      <c r="C124" s="101" t="s">
        <v>26</v>
      </c>
      <c r="D124" s="102" t="s">
        <v>10</v>
      </c>
      <c r="E124" s="102" t="s">
        <v>21</v>
      </c>
      <c r="F124" s="102" t="s">
        <v>25</v>
      </c>
      <c r="G124" s="46">
        <f>VLOOKUP(B124,'[1]DUNG CU'!$B$3:$E$266,4,0)</f>
        <v>80000</v>
      </c>
      <c r="H124" s="103">
        <f t="shared" si="1"/>
        <v>27.350427350427349</v>
      </c>
    </row>
    <row r="125" spans="1:8" ht="26.1" customHeight="1">
      <c r="A125" s="99" t="s">
        <v>8</v>
      </c>
      <c r="B125" s="100" t="s">
        <v>298</v>
      </c>
      <c r="C125" s="101" t="s">
        <v>27</v>
      </c>
      <c r="D125" s="102" t="s">
        <v>10</v>
      </c>
      <c r="E125" s="102" t="s">
        <v>28</v>
      </c>
      <c r="F125" s="102" t="s">
        <v>29</v>
      </c>
      <c r="G125" s="46">
        <f>VLOOKUP(B125,'[1]DUNG CU'!$B$3:$E$266,4,0)</f>
        <v>430000</v>
      </c>
      <c r="H125" s="103">
        <f t="shared" si="1"/>
        <v>82.692307692307693</v>
      </c>
    </row>
    <row r="126" spans="1:8" ht="26.1" customHeight="1">
      <c r="A126" s="99" t="s">
        <v>8</v>
      </c>
      <c r="B126" s="100" t="s">
        <v>299</v>
      </c>
      <c r="C126" s="101" t="s">
        <v>30</v>
      </c>
      <c r="D126" s="102" t="s">
        <v>10</v>
      </c>
      <c r="E126" s="102" t="s">
        <v>31</v>
      </c>
      <c r="F126" s="102" t="s">
        <v>32</v>
      </c>
      <c r="G126" s="46">
        <f>VLOOKUP(B126,'[1]DUNG CU'!$B$3:$E$266,4,0)</f>
        <v>15000</v>
      </c>
      <c r="H126" s="103">
        <f t="shared" si="1"/>
        <v>15.384615384615387</v>
      </c>
    </row>
    <row r="127" spans="1:8" ht="26.1" customHeight="1">
      <c r="A127" s="99" t="s">
        <v>8</v>
      </c>
      <c r="B127" s="100" t="s">
        <v>300</v>
      </c>
      <c r="C127" s="101" t="s">
        <v>33</v>
      </c>
      <c r="D127" s="102" t="s">
        <v>13</v>
      </c>
      <c r="E127" s="102" t="s">
        <v>34</v>
      </c>
      <c r="F127" s="102" t="s">
        <v>35</v>
      </c>
      <c r="G127" s="46">
        <f>VLOOKUP(B127,'[1]DUNG CU'!$B$3:$E$266,4,0)</f>
        <v>120000</v>
      </c>
      <c r="H127" s="103">
        <f t="shared" si="1"/>
        <v>615.38461538461547</v>
      </c>
    </row>
    <row r="128" spans="1:8" ht="26.1" customHeight="1">
      <c r="A128" s="99" t="s">
        <v>8</v>
      </c>
      <c r="B128" s="100" t="s">
        <v>301</v>
      </c>
      <c r="C128" s="101" t="s">
        <v>36</v>
      </c>
      <c r="D128" s="102" t="s">
        <v>37</v>
      </c>
      <c r="E128" s="102" t="s">
        <v>31</v>
      </c>
      <c r="F128" s="102" t="s">
        <v>38</v>
      </c>
      <c r="G128" s="46">
        <f>VLOOKUP(B128,'[1]DUNG CU'!$B$3:$E$266,4,0)</f>
        <v>44000</v>
      </c>
      <c r="H128" s="103">
        <f t="shared" si="1"/>
        <v>28.205128205128204</v>
      </c>
    </row>
    <row r="129" spans="1:8" ht="26.1" customHeight="1">
      <c r="A129" s="99" t="s">
        <v>8</v>
      </c>
      <c r="B129" s="100" t="s">
        <v>302</v>
      </c>
      <c r="C129" s="101" t="s">
        <v>39</v>
      </c>
      <c r="D129" s="102" t="s">
        <v>10</v>
      </c>
      <c r="E129" s="102" t="s">
        <v>31</v>
      </c>
      <c r="F129" s="102" t="s">
        <v>25</v>
      </c>
      <c r="G129" s="46">
        <f>VLOOKUP(B129,'[1]DUNG CU'!$B$3:$E$266,4,0)</f>
        <v>30000</v>
      </c>
      <c r="H129" s="103">
        <f t="shared" si="1"/>
        <v>61.538461538461547</v>
      </c>
    </row>
    <row r="130" spans="1:8" ht="26.1" customHeight="1">
      <c r="A130" s="99" t="s">
        <v>8</v>
      </c>
      <c r="B130" s="100" t="s">
        <v>314</v>
      </c>
      <c r="C130" s="101" t="s">
        <v>61</v>
      </c>
      <c r="D130" s="102" t="s">
        <v>10</v>
      </c>
      <c r="E130" s="102" t="s">
        <v>31</v>
      </c>
      <c r="F130" s="102" t="s">
        <v>25</v>
      </c>
      <c r="G130" s="46">
        <f>VLOOKUP(B130,'[1]DUNG CU'!$B$3:$E$266,4,0)</f>
        <v>45000</v>
      </c>
      <c r="H130" s="103">
        <f t="shared" si="1"/>
        <v>92.307692307692307</v>
      </c>
    </row>
    <row r="131" spans="1:8" ht="26.1" customHeight="1">
      <c r="A131" s="99" t="s">
        <v>8</v>
      </c>
      <c r="B131" s="100" t="s">
        <v>304</v>
      </c>
      <c r="C131" s="101" t="s">
        <v>41</v>
      </c>
      <c r="D131" s="102" t="s">
        <v>10</v>
      </c>
      <c r="E131" s="102" t="s">
        <v>31</v>
      </c>
      <c r="F131" s="102" t="s">
        <v>42</v>
      </c>
      <c r="G131" s="46">
        <f>VLOOKUP(B131,'[1]DUNG CU'!$B$3:$E$266,4,0)</f>
        <v>90000</v>
      </c>
      <c r="H131" s="103">
        <f t="shared" si="1"/>
        <v>43.269230769230766</v>
      </c>
    </row>
    <row r="132" spans="1:8" ht="26.1" customHeight="1">
      <c r="A132" s="99" t="s">
        <v>8</v>
      </c>
      <c r="B132" s="100" t="s">
        <v>305</v>
      </c>
      <c r="C132" s="101" t="s">
        <v>43</v>
      </c>
      <c r="D132" s="102" t="s">
        <v>10</v>
      </c>
      <c r="E132" s="102" t="s">
        <v>28</v>
      </c>
      <c r="F132" s="102" t="s">
        <v>29</v>
      </c>
      <c r="G132" s="46">
        <f>VLOOKUP(B132,'[1]DUNG CU'!$B$3:$E$266,4,0)</f>
        <v>2500000</v>
      </c>
      <c r="H132" s="103">
        <f t="shared" si="1"/>
        <v>480.76923076923072</v>
      </c>
    </row>
    <row r="133" spans="1:8" ht="26.1" customHeight="1">
      <c r="A133" s="99" t="s">
        <v>8</v>
      </c>
      <c r="B133" s="100" t="s">
        <v>307</v>
      </c>
      <c r="C133" s="101" t="s">
        <v>306</v>
      </c>
      <c r="D133" s="102" t="s">
        <v>10</v>
      </c>
      <c r="E133" s="102" t="s">
        <v>31</v>
      </c>
      <c r="F133" s="102" t="s">
        <v>29</v>
      </c>
      <c r="G133" s="46">
        <f>VLOOKUP(B133,'[1]DUNG CU'!$B$3:$E$266,4,0)</f>
        <v>370000</v>
      </c>
      <c r="H133" s="103">
        <f t="shared" si="1"/>
        <v>142.30769230769229</v>
      </c>
    </row>
    <row r="134" spans="1:8" ht="26.1" customHeight="1">
      <c r="A134" s="99" t="s">
        <v>8</v>
      </c>
      <c r="B134" s="100" t="s">
        <v>308</v>
      </c>
      <c r="C134" s="101" t="s">
        <v>44</v>
      </c>
      <c r="D134" s="102" t="s">
        <v>10</v>
      </c>
      <c r="E134" s="102" t="s">
        <v>18</v>
      </c>
      <c r="F134" s="102" t="s">
        <v>29</v>
      </c>
      <c r="G134" s="46">
        <f>VLOOKUP(B134,'[1]DUNG CU'!$B$3:$E$266,4,0)</f>
        <v>970000</v>
      </c>
      <c r="H134" s="103">
        <f t="shared" ref="H134:H136" si="2">G134/(E134*26)*F134</f>
        <v>124.35897435897436</v>
      </c>
    </row>
    <row r="135" spans="1:8" ht="26.1" customHeight="1">
      <c r="A135" s="99" t="s">
        <v>8</v>
      </c>
      <c r="B135" s="100" t="s">
        <v>309</v>
      </c>
      <c r="C135" s="101" t="s">
        <v>45</v>
      </c>
      <c r="D135" s="102" t="s">
        <v>10</v>
      </c>
      <c r="E135" s="102" t="s">
        <v>18</v>
      </c>
      <c r="F135" s="102" t="s">
        <v>42</v>
      </c>
      <c r="G135" s="46">
        <f>VLOOKUP(B135,'[1]DUNG CU'!$B$3:$E$266,4,0)</f>
        <v>50000000</v>
      </c>
      <c r="H135" s="103">
        <f t="shared" si="2"/>
        <v>8012.8205128205127</v>
      </c>
    </row>
    <row r="136" spans="1:8" ht="26.1" customHeight="1">
      <c r="A136" s="104" t="s">
        <v>8</v>
      </c>
      <c r="B136" s="105" t="s">
        <v>310</v>
      </c>
      <c r="C136" s="106" t="s">
        <v>46</v>
      </c>
      <c r="D136" s="107" t="s">
        <v>10</v>
      </c>
      <c r="E136" s="107" t="s">
        <v>31</v>
      </c>
      <c r="F136" s="107" t="s">
        <v>32</v>
      </c>
      <c r="G136" s="108">
        <f>VLOOKUP(B136,'[1]DUNG CU'!$B$3:$E$266,4,0)</f>
        <v>30000</v>
      </c>
      <c r="H136" s="109">
        <f t="shared" si="2"/>
        <v>30.769230769230774</v>
      </c>
    </row>
  </sheetData>
  <mergeCells count="48">
    <mergeCell ref="C91:D91"/>
    <mergeCell ref="C115:D115"/>
    <mergeCell ref="C86:D86"/>
    <mergeCell ref="C87:D87"/>
    <mergeCell ref="C88:D88"/>
    <mergeCell ref="C89:D89"/>
    <mergeCell ref="C90:D90"/>
    <mergeCell ref="A1:H1"/>
    <mergeCell ref="A3:H3"/>
    <mergeCell ref="C35:D35"/>
    <mergeCell ref="A28:A29"/>
    <mergeCell ref="B28:B29"/>
    <mergeCell ref="E28:F29"/>
    <mergeCell ref="E30:F30"/>
    <mergeCell ref="C28:D29"/>
    <mergeCell ref="C30:D30"/>
    <mergeCell ref="A33:A34"/>
    <mergeCell ref="B33:B34"/>
    <mergeCell ref="E33:F34"/>
    <mergeCell ref="C31:D32"/>
    <mergeCell ref="C33:D34"/>
    <mergeCell ref="A31:A32"/>
    <mergeCell ref="E91:F91"/>
    <mergeCell ref="E35:F35"/>
    <mergeCell ref="G28:G29"/>
    <mergeCell ref="G31:G32"/>
    <mergeCell ref="G33:G34"/>
    <mergeCell ref="E90:F90"/>
    <mergeCell ref="E59:F59"/>
    <mergeCell ref="E60:F60"/>
    <mergeCell ref="E61:F61"/>
    <mergeCell ref="E86:F86"/>
    <mergeCell ref="E87:F87"/>
    <mergeCell ref="E88:F88"/>
    <mergeCell ref="E89:F89"/>
    <mergeCell ref="E62:F62"/>
    <mergeCell ref="C5:F5"/>
    <mergeCell ref="C62:D62"/>
    <mergeCell ref="B31:B32"/>
    <mergeCell ref="E31:F32"/>
    <mergeCell ref="A2:H2"/>
    <mergeCell ref="C36:D36"/>
    <mergeCell ref="C59:D59"/>
    <mergeCell ref="C60:D60"/>
    <mergeCell ref="C61:D61"/>
    <mergeCell ref="H28:H29"/>
    <mergeCell ref="H33:H34"/>
    <mergeCell ref="H31:H32"/>
  </mergeCells>
  <pageMargins left="0.4375" right="0.48958333333333298" top="0.75" bottom="0.75" header="0.3" footer="0.3"/>
  <pageSetup firstPageNumber="21" orientation="portrait" useFirstPageNumber="1" r:id="rId1"/>
  <headerFooter>
    <oddHeader>&amp;L&amp;"Times,Italic"Đơn giá hoạt động quan trắc trắc môi trường của trạm quan trắc môi trường không khí tự động liên tục</oddHeader>
    <oddFooter>&amp;L&amp;"Times,Italic"Trung tâm Quan trắc Tài nguyên và Môi trường Hà Tĩnh&amp;R&amp;P</oddFooter>
  </headerFooter>
</worksheet>
</file>

<file path=xl/worksheets/sheet6.xml><?xml version="1.0" encoding="utf-8"?>
<worksheet xmlns="http://schemas.openxmlformats.org/spreadsheetml/2006/main" xmlns:r="http://schemas.openxmlformats.org/officeDocument/2006/relationships">
  <dimension ref="A1:J220"/>
  <sheetViews>
    <sheetView view="pageLayout" zoomScaleNormal="84" workbookViewId="0">
      <selection activeCell="E4" sqref="E4"/>
    </sheetView>
  </sheetViews>
  <sheetFormatPr defaultRowHeight="21.95" customHeight="1"/>
  <cols>
    <col min="1" max="1" width="4.5703125" style="24" customWidth="1"/>
    <col min="2" max="2" width="8.85546875" style="24" customWidth="1"/>
    <col min="3" max="3" width="30.7109375" style="25" customWidth="1"/>
    <col min="4" max="4" width="9.140625" style="24"/>
    <col min="5" max="5" width="8.5703125" style="25" customWidth="1"/>
    <col min="6" max="6" width="8.85546875" style="25" customWidth="1"/>
    <col min="7" max="7" width="12.42578125" style="26" customWidth="1"/>
    <col min="8" max="8" width="11.42578125" style="28" customWidth="1"/>
    <col min="9" max="16384" width="9.140625" style="25"/>
  </cols>
  <sheetData>
    <row r="1" spans="1:10" ht="39.75" customHeight="1">
      <c r="A1" s="354" t="s">
        <v>606</v>
      </c>
      <c r="B1" s="373"/>
      <c r="C1" s="373"/>
      <c r="D1" s="373"/>
      <c r="E1" s="373"/>
      <c r="F1" s="373"/>
      <c r="G1" s="373"/>
      <c r="H1" s="373"/>
      <c r="I1" s="305"/>
      <c r="J1" s="305"/>
    </row>
    <row r="2" spans="1:10" ht="43.5" customHeight="1">
      <c r="A2" s="358" t="s">
        <v>607</v>
      </c>
      <c r="B2" s="359"/>
      <c r="C2" s="359"/>
      <c r="D2" s="359"/>
      <c r="E2" s="359"/>
      <c r="F2" s="359"/>
      <c r="G2" s="359"/>
      <c r="H2" s="359"/>
      <c r="I2" s="305"/>
      <c r="J2" s="305"/>
    </row>
    <row r="3" spans="1:10" ht="24.75" customHeight="1">
      <c r="A3" s="374" t="s">
        <v>589</v>
      </c>
      <c r="B3" s="374"/>
      <c r="C3" s="374"/>
      <c r="D3" s="374"/>
      <c r="E3" s="374"/>
      <c r="F3" s="374"/>
      <c r="G3" s="374"/>
      <c r="H3" s="374"/>
      <c r="I3" s="305"/>
      <c r="J3" s="305"/>
    </row>
    <row r="4" spans="1:10" s="29" customFormat="1" ht="47.25">
      <c r="A4" s="267" t="s">
        <v>0</v>
      </c>
      <c r="B4" s="268" t="s">
        <v>1</v>
      </c>
      <c r="C4" s="268" t="s">
        <v>2</v>
      </c>
      <c r="D4" s="268" t="s">
        <v>3</v>
      </c>
      <c r="E4" s="268" t="s">
        <v>4</v>
      </c>
      <c r="F4" s="268" t="s">
        <v>5</v>
      </c>
      <c r="G4" s="269" t="s">
        <v>289</v>
      </c>
      <c r="H4" s="270" t="s">
        <v>513</v>
      </c>
    </row>
    <row r="5" spans="1:10" ht="47.25">
      <c r="A5" s="99">
        <v>1</v>
      </c>
      <c r="B5" s="92" t="s">
        <v>89</v>
      </c>
      <c r="C5" s="264" t="s">
        <v>591</v>
      </c>
      <c r="D5" s="64" t="s">
        <v>8</v>
      </c>
      <c r="E5" s="98" t="s">
        <v>8</v>
      </c>
      <c r="F5" s="98" t="s">
        <v>8</v>
      </c>
      <c r="G5" s="82"/>
      <c r="H5" s="93">
        <f>SUM(H6:H32)</f>
        <v>25082.38675213675</v>
      </c>
    </row>
    <row r="6" spans="1:10" ht="21.95" customHeight="1">
      <c r="A6" s="99" t="s">
        <v>8</v>
      </c>
      <c r="B6" s="114" t="s">
        <v>318</v>
      </c>
      <c r="C6" s="115" t="s">
        <v>90</v>
      </c>
      <c r="D6" s="116" t="s">
        <v>13</v>
      </c>
      <c r="E6" s="116" t="s">
        <v>91</v>
      </c>
      <c r="F6" s="116" t="s">
        <v>92</v>
      </c>
      <c r="G6" s="70">
        <f>VLOOKUP(B6,'[1]DUNG CU'!$B$3:$E$266,4,0)</f>
        <v>50000</v>
      </c>
      <c r="H6" s="117">
        <f>G6/(E6*26)*F6</f>
        <v>256.41025641025641</v>
      </c>
    </row>
    <row r="7" spans="1:10" ht="21.95" customHeight="1">
      <c r="A7" s="99" t="s">
        <v>8</v>
      </c>
      <c r="B7" s="100" t="s">
        <v>301</v>
      </c>
      <c r="C7" s="101" t="s">
        <v>36</v>
      </c>
      <c r="D7" s="102" t="s">
        <v>37</v>
      </c>
      <c r="E7" s="102" t="s">
        <v>31</v>
      </c>
      <c r="F7" s="102" t="s">
        <v>38</v>
      </c>
      <c r="G7" s="46">
        <f>VLOOKUP(B7,'[1]DUNG CU'!$B$3:$E$266,4,0)</f>
        <v>44000</v>
      </c>
      <c r="H7" s="103">
        <f t="shared" ref="H7:H65" si="0">G7/(E7*26)*F7</f>
        <v>28.205128205128204</v>
      </c>
    </row>
    <row r="8" spans="1:10" ht="21.95" customHeight="1">
      <c r="A8" s="99" t="s">
        <v>8</v>
      </c>
      <c r="B8" s="100" t="s">
        <v>319</v>
      </c>
      <c r="C8" s="101" t="s">
        <v>93</v>
      </c>
      <c r="D8" s="102" t="s">
        <v>37</v>
      </c>
      <c r="E8" s="102" t="s">
        <v>91</v>
      </c>
      <c r="F8" s="102" t="s">
        <v>92</v>
      </c>
      <c r="G8" s="46">
        <f>VLOOKUP(B8,'[1]DUNG CU'!$B$3:$E$266,4,0)</f>
        <v>7000</v>
      </c>
      <c r="H8" s="103">
        <f t="shared" si="0"/>
        <v>35.897435897435898</v>
      </c>
    </row>
    <row r="9" spans="1:10" ht="21.95" customHeight="1">
      <c r="A9" s="99" t="s">
        <v>8</v>
      </c>
      <c r="B9" s="100" t="s">
        <v>290</v>
      </c>
      <c r="C9" s="101" t="s">
        <v>9</v>
      </c>
      <c r="D9" s="102" t="s">
        <v>10</v>
      </c>
      <c r="E9" s="102" t="s">
        <v>11</v>
      </c>
      <c r="F9" s="102" t="s">
        <v>12</v>
      </c>
      <c r="G9" s="46">
        <f>VLOOKUP(B9,'[1]DUNG CU'!$B$3:$E$266,4,0)</f>
        <v>2500000</v>
      </c>
      <c r="H9" s="103">
        <f t="shared" si="0"/>
        <v>961.53846153846155</v>
      </c>
    </row>
    <row r="10" spans="1:10" ht="21.95" customHeight="1">
      <c r="A10" s="99" t="s">
        <v>8</v>
      </c>
      <c r="B10" s="100" t="s">
        <v>320</v>
      </c>
      <c r="C10" s="101" t="s">
        <v>94</v>
      </c>
      <c r="D10" s="102" t="s">
        <v>10</v>
      </c>
      <c r="E10" s="102" t="s">
        <v>34</v>
      </c>
      <c r="F10" s="102" t="s">
        <v>92</v>
      </c>
      <c r="G10" s="46">
        <f>VLOOKUP(B10,'[1]DUNG CU'!$B$3:$E$266,4,0)</f>
        <v>20000</v>
      </c>
      <c r="H10" s="103">
        <f t="shared" si="0"/>
        <v>205.12820512820514</v>
      </c>
    </row>
    <row r="11" spans="1:10" ht="21.95" customHeight="1">
      <c r="A11" s="99" t="s">
        <v>8</v>
      </c>
      <c r="B11" s="100" t="s">
        <v>303</v>
      </c>
      <c r="C11" s="101" t="s">
        <v>40</v>
      </c>
      <c r="D11" s="102" t="s">
        <v>10</v>
      </c>
      <c r="E11" s="102" t="s">
        <v>28</v>
      </c>
      <c r="F11" s="102" t="s">
        <v>32</v>
      </c>
      <c r="G11" s="46">
        <f>VLOOKUP(B11,'[1]DUNG CU'!$B$3:$E$266,4,0)</f>
        <v>110000</v>
      </c>
      <c r="H11" s="103">
        <f t="shared" si="0"/>
        <v>56.410256410256409</v>
      </c>
    </row>
    <row r="12" spans="1:10" ht="21.95" customHeight="1">
      <c r="A12" s="99" t="s">
        <v>8</v>
      </c>
      <c r="B12" s="100" t="s">
        <v>321</v>
      </c>
      <c r="C12" s="101" t="s">
        <v>95</v>
      </c>
      <c r="D12" s="102" t="s">
        <v>37</v>
      </c>
      <c r="E12" s="102" t="s">
        <v>91</v>
      </c>
      <c r="F12" s="102" t="s">
        <v>92</v>
      </c>
      <c r="G12" s="46">
        <f>VLOOKUP(B12,'[1]DUNG CU'!$B$3:$E$266,4,0)</f>
        <v>25000</v>
      </c>
      <c r="H12" s="103">
        <f t="shared" si="0"/>
        <v>128.2051282051282</v>
      </c>
    </row>
    <row r="13" spans="1:10" ht="21.95" customHeight="1">
      <c r="A13" s="99" t="s">
        <v>8</v>
      </c>
      <c r="B13" s="100" t="s">
        <v>322</v>
      </c>
      <c r="C13" s="101" t="s">
        <v>96</v>
      </c>
      <c r="D13" s="102" t="s">
        <v>97</v>
      </c>
      <c r="E13" s="102" t="s">
        <v>18</v>
      </c>
      <c r="F13" s="102" t="s">
        <v>35</v>
      </c>
      <c r="G13" s="46">
        <f>VLOOKUP(B13,'[1]DUNG CU'!$B$3:$E$266,4,0)</f>
        <v>300000</v>
      </c>
      <c r="H13" s="103">
        <f t="shared" si="0"/>
        <v>128.2051282051282</v>
      </c>
    </row>
    <row r="14" spans="1:10" ht="21.95" customHeight="1">
      <c r="A14" s="99" t="s">
        <v>8</v>
      </c>
      <c r="B14" s="100" t="s">
        <v>323</v>
      </c>
      <c r="C14" s="101" t="s">
        <v>98</v>
      </c>
      <c r="D14" s="102" t="s">
        <v>10</v>
      </c>
      <c r="E14" s="102" t="s">
        <v>18</v>
      </c>
      <c r="F14" s="102" t="s">
        <v>35</v>
      </c>
      <c r="G14" s="46">
        <f>VLOOKUP(B14,'[1]DUNG CU'!$B$3:$E$266,4,0)</f>
        <v>65000</v>
      </c>
      <c r="H14" s="103">
        <f t="shared" si="0"/>
        <v>27.777777777777779</v>
      </c>
    </row>
    <row r="15" spans="1:10" ht="21.95" customHeight="1">
      <c r="A15" s="99" t="s">
        <v>8</v>
      </c>
      <c r="B15" s="100" t="s">
        <v>309</v>
      </c>
      <c r="C15" s="101" t="s">
        <v>45</v>
      </c>
      <c r="D15" s="102" t="s">
        <v>99</v>
      </c>
      <c r="E15" s="102" t="s">
        <v>18</v>
      </c>
      <c r="F15" s="102" t="s">
        <v>42</v>
      </c>
      <c r="G15" s="46">
        <f>VLOOKUP(B15,'[1]DUNG CU'!$B$3:$E$266,4,0)</f>
        <v>50000000</v>
      </c>
      <c r="H15" s="103">
        <f t="shared" si="0"/>
        <v>8012.8205128205127</v>
      </c>
    </row>
    <row r="16" spans="1:10" ht="21.95" customHeight="1">
      <c r="A16" s="99" t="s">
        <v>8</v>
      </c>
      <c r="B16" s="100" t="s">
        <v>299</v>
      </c>
      <c r="C16" s="101" t="s">
        <v>30</v>
      </c>
      <c r="D16" s="102" t="s">
        <v>10</v>
      </c>
      <c r="E16" s="102" t="s">
        <v>31</v>
      </c>
      <c r="F16" s="102" t="s">
        <v>32</v>
      </c>
      <c r="G16" s="46">
        <f>VLOOKUP(B16,'[1]DUNG CU'!$B$3:$E$266,4,0)</f>
        <v>15000</v>
      </c>
      <c r="H16" s="103">
        <f t="shared" si="0"/>
        <v>15.384615384615387</v>
      </c>
    </row>
    <row r="17" spans="1:8" ht="21.95" customHeight="1">
      <c r="A17" s="99" t="s">
        <v>8</v>
      </c>
      <c r="B17" s="100" t="s">
        <v>295</v>
      </c>
      <c r="C17" s="101" t="s">
        <v>20</v>
      </c>
      <c r="D17" s="102" t="s">
        <v>10</v>
      </c>
      <c r="E17" s="102" t="s">
        <v>21</v>
      </c>
      <c r="F17" s="102" t="s">
        <v>22</v>
      </c>
      <c r="G17" s="46">
        <f>VLOOKUP(B17,'[1]DUNG CU'!$B$3:$E$266,4,0)</f>
        <v>3800000</v>
      </c>
      <c r="H17" s="103">
        <f t="shared" si="0"/>
        <v>202.991452991453</v>
      </c>
    </row>
    <row r="18" spans="1:8" ht="21.95" customHeight="1">
      <c r="A18" s="99" t="s">
        <v>8</v>
      </c>
      <c r="B18" s="100" t="s">
        <v>296</v>
      </c>
      <c r="C18" s="101" t="s">
        <v>23</v>
      </c>
      <c r="D18" s="102" t="s">
        <v>10</v>
      </c>
      <c r="E18" s="102" t="s">
        <v>21</v>
      </c>
      <c r="F18" s="102" t="s">
        <v>25</v>
      </c>
      <c r="G18" s="46">
        <f>VLOOKUP(B18,'[1]DUNG CU'!$B$3:$E$266,4,0)</f>
        <v>2850000</v>
      </c>
      <c r="H18" s="103">
        <f t="shared" si="0"/>
        <v>974.35897435897436</v>
      </c>
    </row>
    <row r="19" spans="1:8" ht="21.95" customHeight="1">
      <c r="A19" s="99" t="s">
        <v>8</v>
      </c>
      <c r="B19" s="100" t="s">
        <v>297</v>
      </c>
      <c r="C19" s="101" t="s">
        <v>26</v>
      </c>
      <c r="D19" s="102" t="s">
        <v>10</v>
      </c>
      <c r="E19" s="102" t="s">
        <v>21</v>
      </c>
      <c r="F19" s="102" t="s">
        <v>25</v>
      </c>
      <c r="G19" s="46">
        <f>VLOOKUP(B19,'[1]DUNG CU'!$B$3:$E$266,4,0)</f>
        <v>80000</v>
      </c>
      <c r="H19" s="103">
        <f t="shared" si="0"/>
        <v>27.350427350427349</v>
      </c>
    </row>
    <row r="20" spans="1:8" ht="21.95" customHeight="1">
      <c r="A20" s="99" t="s">
        <v>8</v>
      </c>
      <c r="B20" s="100" t="s">
        <v>324</v>
      </c>
      <c r="C20" s="101" t="s">
        <v>100</v>
      </c>
      <c r="D20" s="102" t="s">
        <v>101</v>
      </c>
      <c r="E20" s="102" t="s">
        <v>31</v>
      </c>
      <c r="F20" s="102" t="s">
        <v>35</v>
      </c>
      <c r="G20" s="46">
        <f>VLOOKUP(B20,'[1]DUNG CU'!$B$3:$E$266,4,0)</f>
        <v>500000</v>
      </c>
      <c r="H20" s="103">
        <f t="shared" si="0"/>
        <v>641.02564102564111</v>
      </c>
    </row>
    <row r="21" spans="1:8" ht="21.95" customHeight="1">
      <c r="A21" s="99" t="s">
        <v>8</v>
      </c>
      <c r="B21" s="100" t="s">
        <v>325</v>
      </c>
      <c r="C21" s="101" t="s">
        <v>102</v>
      </c>
      <c r="D21" s="102" t="s">
        <v>101</v>
      </c>
      <c r="E21" s="102" t="s">
        <v>31</v>
      </c>
      <c r="F21" s="102" t="s">
        <v>29</v>
      </c>
      <c r="G21" s="46">
        <f>VLOOKUP(B21,'[1]DUNG CU'!$B$3:$E$266,4,0)</f>
        <v>10000000</v>
      </c>
      <c r="H21" s="103">
        <f t="shared" si="0"/>
        <v>3846.1538461538457</v>
      </c>
    </row>
    <row r="22" spans="1:8" ht="31.5">
      <c r="A22" s="99" t="s">
        <v>8</v>
      </c>
      <c r="B22" s="100" t="s">
        <v>326</v>
      </c>
      <c r="C22" s="124" t="s">
        <v>103</v>
      </c>
      <c r="D22" s="102" t="s">
        <v>101</v>
      </c>
      <c r="E22" s="102" t="s">
        <v>18</v>
      </c>
      <c r="F22" s="102" t="s">
        <v>29</v>
      </c>
      <c r="G22" s="46">
        <f>VLOOKUP(B22,'[1]DUNG CU'!$B$3:$E$266,4,0)</f>
        <v>5000000</v>
      </c>
      <c r="H22" s="103">
        <f t="shared" si="0"/>
        <v>641.02564102564099</v>
      </c>
    </row>
    <row r="23" spans="1:8" ht="21.95" customHeight="1">
      <c r="A23" s="99" t="s">
        <v>8</v>
      </c>
      <c r="B23" s="100" t="s">
        <v>327</v>
      </c>
      <c r="C23" s="101" t="s">
        <v>104</v>
      </c>
      <c r="D23" s="102" t="s">
        <v>101</v>
      </c>
      <c r="E23" s="102" t="s">
        <v>18</v>
      </c>
      <c r="F23" s="102" t="s">
        <v>29</v>
      </c>
      <c r="G23" s="46">
        <f>VLOOKUP(B23,'[1]DUNG CU'!$B$3:$E$266,4,0)</f>
        <v>15000000</v>
      </c>
      <c r="H23" s="103">
        <f t="shared" si="0"/>
        <v>1923.0769230769229</v>
      </c>
    </row>
    <row r="24" spans="1:8" ht="21.95" customHeight="1">
      <c r="A24" s="99" t="s">
        <v>8</v>
      </c>
      <c r="B24" s="100" t="s">
        <v>328</v>
      </c>
      <c r="C24" s="124" t="s">
        <v>105</v>
      </c>
      <c r="D24" s="102" t="s">
        <v>101</v>
      </c>
      <c r="E24" s="102" t="s">
        <v>18</v>
      </c>
      <c r="F24" s="102" t="s">
        <v>29</v>
      </c>
      <c r="G24" s="46">
        <f>VLOOKUP(B24,'[1]DUNG CU'!$B$3:$E$266,4,0)</f>
        <v>15000000</v>
      </c>
      <c r="H24" s="103">
        <f t="shared" si="0"/>
        <v>1923.0769230769229</v>
      </c>
    </row>
    <row r="25" spans="1:8" ht="21.95" customHeight="1">
      <c r="A25" s="99" t="s">
        <v>8</v>
      </c>
      <c r="B25" s="100" t="s">
        <v>329</v>
      </c>
      <c r="C25" s="124" t="s">
        <v>106</v>
      </c>
      <c r="D25" s="102" t="s">
        <v>99</v>
      </c>
      <c r="E25" s="102" t="s">
        <v>18</v>
      </c>
      <c r="F25" s="102" t="s">
        <v>29</v>
      </c>
      <c r="G25" s="46">
        <f>VLOOKUP(B25,'[1]DUNG CU'!$B$3:$E$266,4,0)</f>
        <v>10000000</v>
      </c>
      <c r="H25" s="103">
        <f t="shared" si="0"/>
        <v>1282.051282051282</v>
      </c>
    </row>
    <row r="26" spans="1:8" ht="21.95" customHeight="1">
      <c r="A26" s="99" t="s">
        <v>8</v>
      </c>
      <c r="B26" s="100" t="s">
        <v>307</v>
      </c>
      <c r="C26" s="101" t="s">
        <v>306</v>
      </c>
      <c r="D26" s="102" t="s">
        <v>101</v>
      </c>
      <c r="E26" s="102" t="s">
        <v>31</v>
      </c>
      <c r="F26" s="102" t="s">
        <v>29</v>
      </c>
      <c r="G26" s="46">
        <f>VLOOKUP(B26,'[1]DUNG CU'!$B$3:$E$266,4,0)</f>
        <v>370000</v>
      </c>
      <c r="H26" s="103">
        <f t="shared" si="0"/>
        <v>142.30769230769229</v>
      </c>
    </row>
    <row r="27" spans="1:8" ht="21.95" customHeight="1">
      <c r="A27" s="99" t="s">
        <v>8</v>
      </c>
      <c r="B27" s="102" t="s">
        <v>331</v>
      </c>
      <c r="C27" s="125" t="s">
        <v>330</v>
      </c>
      <c r="D27" s="102" t="s">
        <v>101</v>
      </c>
      <c r="E27" s="102" t="s">
        <v>28</v>
      </c>
      <c r="F27" s="102" t="s">
        <v>107</v>
      </c>
      <c r="G27" s="46">
        <f>VLOOKUP(B27,'[1]DUNG CU'!$B$3:$E$266,4,0)</f>
        <v>100000000</v>
      </c>
      <c r="H27" s="103">
        <f t="shared" si="0"/>
        <v>1602.5641025641025</v>
      </c>
    </row>
    <row r="28" spans="1:8" ht="21.95" customHeight="1">
      <c r="A28" s="99" t="s">
        <v>8</v>
      </c>
      <c r="B28" s="100" t="s">
        <v>332</v>
      </c>
      <c r="C28" s="101" t="s">
        <v>108</v>
      </c>
      <c r="D28" s="102" t="s">
        <v>10</v>
      </c>
      <c r="E28" s="102" t="s">
        <v>18</v>
      </c>
      <c r="F28" s="102" t="s">
        <v>109</v>
      </c>
      <c r="G28" s="46">
        <f>VLOOKUP(B28,'[1]DUNG CU'!$B$3:$E$266,4,0)</f>
        <v>250000</v>
      </c>
      <c r="H28" s="103">
        <f t="shared" si="0"/>
        <v>34.722222222222221</v>
      </c>
    </row>
    <row r="29" spans="1:8" ht="21.95" customHeight="1">
      <c r="A29" s="99" t="s">
        <v>8</v>
      </c>
      <c r="B29" s="100" t="s">
        <v>333</v>
      </c>
      <c r="C29" s="101" t="s">
        <v>110</v>
      </c>
      <c r="D29" s="102" t="s">
        <v>10</v>
      </c>
      <c r="E29" s="102" t="s">
        <v>15</v>
      </c>
      <c r="F29" s="102" t="s">
        <v>111</v>
      </c>
      <c r="G29" s="46">
        <f>VLOOKUP(B29,'[1]DUNG CU'!$B$3:$E$266,4,0)</f>
        <v>3000000</v>
      </c>
      <c r="H29" s="103">
        <f t="shared" si="0"/>
        <v>11.538461538461538</v>
      </c>
    </row>
    <row r="30" spans="1:8" ht="21.95" customHeight="1">
      <c r="A30" s="99" t="s">
        <v>8</v>
      </c>
      <c r="B30" s="100" t="s">
        <v>334</v>
      </c>
      <c r="C30" s="101" t="s">
        <v>112</v>
      </c>
      <c r="D30" s="102" t="s">
        <v>10</v>
      </c>
      <c r="E30" s="102" t="s">
        <v>18</v>
      </c>
      <c r="F30" s="102" t="s">
        <v>113</v>
      </c>
      <c r="G30" s="46">
        <f>VLOOKUP(B30,'[1]DUNG CU'!$B$3:$E$266,4,0)</f>
        <v>1500000</v>
      </c>
      <c r="H30" s="103">
        <f t="shared" si="0"/>
        <v>80.128205128205138</v>
      </c>
    </row>
    <row r="31" spans="1:8" ht="21.95" customHeight="1">
      <c r="A31" s="99" t="s">
        <v>8</v>
      </c>
      <c r="B31" s="100" t="s">
        <v>335</v>
      </c>
      <c r="C31" s="101" t="s">
        <v>114</v>
      </c>
      <c r="D31" s="102" t="s">
        <v>13</v>
      </c>
      <c r="E31" s="102" t="s">
        <v>28</v>
      </c>
      <c r="F31" s="102" t="s">
        <v>92</v>
      </c>
      <c r="G31" s="46">
        <f>VLOOKUP(B31,'[1]DUNG CU'!$B$3:$E$266,4,0)</f>
        <v>40000</v>
      </c>
      <c r="H31" s="103">
        <f t="shared" si="0"/>
        <v>51.282051282051285</v>
      </c>
    </row>
    <row r="32" spans="1:8" ht="21.95" customHeight="1">
      <c r="A32" s="99" t="s">
        <v>8</v>
      </c>
      <c r="B32" s="119" t="s">
        <v>336</v>
      </c>
      <c r="C32" s="120" t="s">
        <v>115</v>
      </c>
      <c r="D32" s="121" t="s">
        <v>116</v>
      </c>
      <c r="E32" s="121" t="s">
        <v>117</v>
      </c>
      <c r="F32" s="133">
        <v>1.05</v>
      </c>
      <c r="G32" s="79">
        <f>VLOOKUP(B32,'[1]DUNG CU'!$B$3:$E$266,4,0)</f>
        <v>1755</v>
      </c>
      <c r="H32" s="122">
        <f>F32*G32</f>
        <v>1842.75</v>
      </c>
    </row>
    <row r="33" spans="1:8" ht="21.95" customHeight="1">
      <c r="A33" s="384">
        <v>2</v>
      </c>
      <c r="B33" s="371" t="s">
        <v>118</v>
      </c>
      <c r="C33" s="370" t="s">
        <v>286</v>
      </c>
      <c r="D33" s="370"/>
      <c r="E33" s="371" t="s">
        <v>119</v>
      </c>
      <c r="F33" s="371"/>
      <c r="G33" s="380"/>
      <c r="H33" s="366">
        <f>H5</f>
        <v>25082.38675213675</v>
      </c>
    </row>
    <row r="34" spans="1:8" ht="21.95" customHeight="1">
      <c r="A34" s="384"/>
      <c r="B34" s="371"/>
      <c r="C34" s="370"/>
      <c r="D34" s="370"/>
      <c r="E34" s="371"/>
      <c r="F34" s="371"/>
      <c r="G34" s="381"/>
      <c r="H34" s="367"/>
    </row>
    <row r="35" spans="1:8" ht="31.5" customHeight="1">
      <c r="A35" s="99">
        <v>3</v>
      </c>
      <c r="B35" s="92" t="s">
        <v>120</v>
      </c>
      <c r="C35" s="364" t="s">
        <v>535</v>
      </c>
      <c r="D35" s="365"/>
      <c r="E35" s="371" t="s">
        <v>119</v>
      </c>
      <c r="F35" s="371"/>
      <c r="G35" s="82"/>
      <c r="H35" s="95">
        <f>H33</f>
        <v>25082.38675213675</v>
      </c>
    </row>
    <row r="36" spans="1:8" ht="31.5" customHeight="1">
      <c r="A36" s="99">
        <v>4</v>
      </c>
      <c r="B36" s="92" t="s">
        <v>121</v>
      </c>
      <c r="C36" s="364" t="s">
        <v>592</v>
      </c>
      <c r="D36" s="365"/>
      <c r="E36" s="371" t="s">
        <v>119</v>
      </c>
      <c r="F36" s="371"/>
      <c r="G36" s="82"/>
      <c r="H36" s="95">
        <f t="shared" ref="H36" si="1">H35</f>
        <v>25082.38675213675</v>
      </c>
    </row>
    <row r="37" spans="1:8" ht="32.25" customHeight="1">
      <c r="A37" s="99">
        <v>5</v>
      </c>
      <c r="B37" s="92" t="s">
        <v>122</v>
      </c>
      <c r="C37" s="364" t="s">
        <v>287</v>
      </c>
      <c r="D37" s="365"/>
      <c r="E37" s="371" t="s">
        <v>119</v>
      </c>
      <c r="F37" s="371"/>
      <c r="G37" s="82"/>
      <c r="H37" s="95">
        <f>H5</f>
        <v>25082.38675213675</v>
      </c>
    </row>
    <row r="38" spans="1:8" ht="48.75" customHeight="1">
      <c r="A38" s="99">
        <v>6</v>
      </c>
      <c r="B38" s="92" t="s">
        <v>123</v>
      </c>
      <c r="C38" s="370" t="s">
        <v>586</v>
      </c>
      <c r="D38" s="370"/>
      <c r="E38" s="371" t="s">
        <v>119</v>
      </c>
      <c r="F38" s="371"/>
      <c r="G38" s="82"/>
      <c r="H38" s="95">
        <f>H37</f>
        <v>25082.38675213675</v>
      </c>
    </row>
    <row r="39" spans="1:8" ht="21.95" customHeight="1">
      <c r="A39" s="99">
        <v>7</v>
      </c>
      <c r="B39" s="92" t="s">
        <v>124</v>
      </c>
      <c r="C39" s="364" t="s">
        <v>536</v>
      </c>
      <c r="D39" s="379"/>
      <c r="E39" s="379"/>
      <c r="F39" s="365"/>
      <c r="G39" s="82"/>
      <c r="H39" s="95">
        <f>SUM(H40:H66)</f>
        <v>31813.155982905977</v>
      </c>
    </row>
    <row r="40" spans="1:8" ht="21.95" customHeight="1">
      <c r="A40" s="99" t="s">
        <v>8</v>
      </c>
      <c r="B40" s="114" t="s">
        <v>316</v>
      </c>
      <c r="C40" s="115" t="s">
        <v>87</v>
      </c>
      <c r="D40" s="116" t="s">
        <v>13</v>
      </c>
      <c r="E40" s="116" t="s">
        <v>11</v>
      </c>
      <c r="F40" s="116" t="s">
        <v>12</v>
      </c>
      <c r="G40" s="70">
        <f>VLOOKUP(B40,'[1]DUNG CU'!$B$3:$E$266,4,0)</f>
        <v>20000000</v>
      </c>
      <c r="H40" s="117">
        <f t="shared" si="0"/>
        <v>7692.3076923076924</v>
      </c>
    </row>
    <row r="41" spans="1:8" ht="21.95" customHeight="1">
      <c r="A41" s="99" t="s">
        <v>8</v>
      </c>
      <c r="B41" s="100" t="s">
        <v>318</v>
      </c>
      <c r="C41" s="101" t="s">
        <v>90</v>
      </c>
      <c r="D41" s="102" t="s">
        <v>13</v>
      </c>
      <c r="E41" s="102" t="s">
        <v>91</v>
      </c>
      <c r="F41" s="102" t="s">
        <v>92</v>
      </c>
      <c r="G41" s="46">
        <f>VLOOKUP(B41,'[1]DUNG CU'!$B$3:$E$266,4,0)</f>
        <v>50000</v>
      </c>
      <c r="H41" s="103">
        <f t="shared" si="0"/>
        <v>256.41025641025641</v>
      </c>
    </row>
    <row r="42" spans="1:8" ht="21.95" customHeight="1">
      <c r="A42" s="99" t="s">
        <v>8</v>
      </c>
      <c r="B42" s="100" t="s">
        <v>301</v>
      </c>
      <c r="C42" s="101" t="s">
        <v>36</v>
      </c>
      <c r="D42" s="102" t="s">
        <v>37</v>
      </c>
      <c r="E42" s="102" t="s">
        <v>31</v>
      </c>
      <c r="F42" s="102" t="s">
        <v>38</v>
      </c>
      <c r="G42" s="46">
        <f>VLOOKUP(B42,'[1]DUNG CU'!$B$3:$E$266,4,0)</f>
        <v>44000</v>
      </c>
      <c r="H42" s="103">
        <f t="shared" si="0"/>
        <v>28.205128205128204</v>
      </c>
    </row>
    <row r="43" spans="1:8" ht="21.95" customHeight="1">
      <c r="A43" s="99" t="s">
        <v>8</v>
      </c>
      <c r="B43" s="100" t="s">
        <v>319</v>
      </c>
      <c r="C43" s="101" t="s">
        <v>93</v>
      </c>
      <c r="D43" s="102" t="s">
        <v>37</v>
      </c>
      <c r="E43" s="102" t="s">
        <v>91</v>
      </c>
      <c r="F43" s="102" t="s">
        <v>92</v>
      </c>
      <c r="G43" s="46">
        <f>VLOOKUP(B43,'[1]DUNG CU'!$B$3:$E$266,4,0)</f>
        <v>7000</v>
      </c>
      <c r="H43" s="103">
        <f t="shared" si="0"/>
        <v>35.897435897435898</v>
      </c>
    </row>
    <row r="44" spans="1:8" ht="21.95" customHeight="1">
      <c r="A44" s="99" t="s">
        <v>8</v>
      </c>
      <c r="B44" s="100" t="s">
        <v>320</v>
      </c>
      <c r="C44" s="101" t="s">
        <v>94</v>
      </c>
      <c r="D44" s="102" t="s">
        <v>10</v>
      </c>
      <c r="E44" s="102" t="s">
        <v>34</v>
      </c>
      <c r="F44" s="102" t="s">
        <v>92</v>
      </c>
      <c r="G44" s="46">
        <f>VLOOKUP(B44,'[1]DUNG CU'!$B$3:$E$266,4,0)</f>
        <v>20000</v>
      </c>
      <c r="H44" s="103">
        <f t="shared" si="0"/>
        <v>205.12820512820514</v>
      </c>
    </row>
    <row r="45" spans="1:8" ht="21.95" customHeight="1">
      <c r="A45" s="99" t="s">
        <v>8</v>
      </c>
      <c r="B45" s="100" t="s">
        <v>303</v>
      </c>
      <c r="C45" s="101" t="s">
        <v>40</v>
      </c>
      <c r="D45" s="102" t="s">
        <v>10</v>
      </c>
      <c r="E45" s="102" t="s">
        <v>28</v>
      </c>
      <c r="F45" s="102" t="s">
        <v>32</v>
      </c>
      <c r="G45" s="46">
        <f>VLOOKUP(B45,'[1]DUNG CU'!$B$3:$E$266,4,0)</f>
        <v>110000</v>
      </c>
      <c r="H45" s="103">
        <f t="shared" si="0"/>
        <v>56.410256410256409</v>
      </c>
    </row>
    <row r="46" spans="1:8" ht="21.95" customHeight="1">
      <c r="A46" s="99" t="s">
        <v>8</v>
      </c>
      <c r="B46" s="100" t="s">
        <v>321</v>
      </c>
      <c r="C46" s="101" t="s">
        <v>95</v>
      </c>
      <c r="D46" s="102" t="s">
        <v>37</v>
      </c>
      <c r="E46" s="102" t="s">
        <v>91</v>
      </c>
      <c r="F46" s="102" t="s">
        <v>92</v>
      </c>
      <c r="G46" s="46">
        <f>VLOOKUP(B46,'[1]DUNG CU'!$B$3:$E$266,4,0)</f>
        <v>25000</v>
      </c>
      <c r="H46" s="103">
        <f t="shared" si="0"/>
        <v>128.2051282051282</v>
      </c>
    </row>
    <row r="47" spans="1:8" ht="21.95" customHeight="1">
      <c r="A47" s="99" t="s">
        <v>8</v>
      </c>
      <c r="B47" s="100" t="s">
        <v>322</v>
      </c>
      <c r="C47" s="101" t="s">
        <v>96</v>
      </c>
      <c r="D47" s="102" t="s">
        <v>97</v>
      </c>
      <c r="E47" s="102" t="s">
        <v>18</v>
      </c>
      <c r="F47" s="102" t="s">
        <v>35</v>
      </c>
      <c r="G47" s="46">
        <f>VLOOKUP(B47,'[1]DUNG CU'!$B$3:$E$266,4,0)</f>
        <v>300000</v>
      </c>
      <c r="H47" s="103">
        <f t="shared" si="0"/>
        <v>128.2051282051282</v>
      </c>
    </row>
    <row r="48" spans="1:8" ht="21.95" customHeight="1">
      <c r="A48" s="99" t="s">
        <v>8</v>
      </c>
      <c r="B48" s="100" t="s">
        <v>323</v>
      </c>
      <c r="C48" s="101" t="s">
        <v>98</v>
      </c>
      <c r="D48" s="102" t="s">
        <v>10</v>
      </c>
      <c r="E48" s="102" t="s">
        <v>18</v>
      </c>
      <c r="F48" s="102" t="s">
        <v>35</v>
      </c>
      <c r="G48" s="46">
        <f>VLOOKUP(B48,'[1]DUNG CU'!$B$3:$E$266,4,0)</f>
        <v>65000</v>
      </c>
      <c r="H48" s="103">
        <f t="shared" si="0"/>
        <v>27.777777777777779</v>
      </c>
    </row>
    <row r="49" spans="1:8" ht="21.95" customHeight="1">
      <c r="A49" s="99" t="s">
        <v>8</v>
      </c>
      <c r="B49" s="100" t="s">
        <v>309</v>
      </c>
      <c r="C49" s="101" t="s">
        <v>45</v>
      </c>
      <c r="D49" s="102" t="s">
        <v>99</v>
      </c>
      <c r="E49" s="102" t="s">
        <v>18</v>
      </c>
      <c r="F49" s="102" t="s">
        <v>42</v>
      </c>
      <c r="G49" s="46">
        <f>VLOOKUP(B49,'[1]DUNG CU'!$B$3:$E$266,4,0)</f>
        <v>50000000</v>
      </c>
      <c r="H49" s="103">
        <f t="shared" si="0"/>
        <v>8012.8205128205127</v>
      </c>
    </row>
    <row r="50" spans="1:8" ht="21.95" customHeight="1">
      <c r="A50" s="99" t="s">
        <v>8</v>
      </c>
      <c r="B50" s="100" t="s">
        <v>299</v>
      </c>
      <c r="C50" s="101" t="s">
        <v>30</v>
      </c>
      <c r="D50" s="102" t="s">
        <v>10</v>
      </c>
      <c r="E50" s="102" t="s">
        <v>31</v>
      </c>
      <c r="F50" s="102" t="s">
        <v>32</v>
      </c>
      <c r="G50" s="46">
        <f>VLOOKUP(B50,'[1]DUNG CU'!$B$3:$E$266,4,0)</f>
        <v>15000</v>
      </c>
      <c r="H50" s="103">
        <f t="shared" si="0"/>
        <v>15.384615384615387</v>
      </c>
    </row>
    <row r="51" spans="1:8" ht="21.95" customHeight="1">
      <c r="A51" s="99" t="s">
        <v>8</v>
      </c>
      <c r="B51" s="100" t="s">
        <v>295</v>
      </c>
      <c r="C51" s="101" t="s">
        <v>20</v>
      </c>
      <c r="D51" s="102" t="s">
        <v>10</v>
      </c>
      <c r="E51" s="102" t="s">
        <v>21</v>
      </c>
      <c r="F51" s="102" t="s">
        <v>22</v>
      </c>
      <c r="G51" s="46">
        <f>VLOOKUP(B51,'[1]DUNG CU'!$B$3:$E$266,4,0)</f>
        <v>3800000</v>
      </c>
      <c r="H51" s="103">
        <f t="shared" si="0"/>
        <v>202.991452991453</v>
      </c>
    </row>
    <row r="52" spans="1:8" ht="21.95" customHeight="1">
      <c r="A52" s="99" t="s">
        <v>8</v>
      </c>
      <c r="B52" s="100" t="s">
        <v>296</v>
      </c>
      <c r="C52" s="101" t="s">
        <v>23</v>
      </c>
      <c r="D52" s="102" t="s">
        <v>10</v>
      </c>
      <c r="E52" s="102" t="s">
        <v>21</v>
      </c>
      <c r="F52" s="102" t="s">
        <v>25</v>
      </c>
      <c r="G52" s="46">
        <f>VLOOKUP(B52,'[1]DUNG CU'!$B$3:$E$266,4,0)</f>
        <v>2850000</v>
      </c>
      <c r="H52" s="103">
        <f t="shared" si="0"/>
        <v>974.35897435897436</v>
      </c>
    </row>
    <row r="53" spans="1:8" ht="21.95" customHeight="1">
      <c r="A53" s="99" t="s">
        <v>8</v>
      </c>
      <c r="B53" s="100" t="s">
        <v>297</v>
      </c>
      <c r="C53" s="101" t="s">
        <v>26</v>
      </c>
      <c r="D53" s="102" t="s">
        <v>10</v>
      </c>
      <c r="E53" s="102" t="s">
        <v>21</v>
      </c>
      <c r="F53" s="102" t="s">
        <v>25</v>
      </c>
      <c r="G53" s="46">
        <f>VLOOKUP(B53,'[1]DUNG CU'!$B$3:$E$266,4,0)</f>
        <v>80000</v>
      </c>
      <c r="H53" s="103">
        <f t="shared" si="0"/>
        <v>27.350427350427349</v>
      </c>
    </row>
    <row r="54" spans="1:8" ht="21.95" customHeight="1">
      <c r="A54" s="99" t="s">
        <v>8</v>
      </c>
      <c r="B54" s="100" t="s">
        <v>324</v>
      </c>
      <c r="C54" s="101" t="s">
        <v>100</v>
      </c>
      <c r="D54" s="102" t="s">
        <v>101</v>
      </c>
      <c r="E54" s="102" t="s">
        <v>31</v>
      </c>
      <c r="F54" s="102" t="s">
        <v>35</v>
      </c>
      <c r="G54" s="46">
        <f>VLOOKUP(B54,'[1]DUNG CU'!$B$3:$E$266,4,0)</f>
        <v>500000</v>
      </c>
      <c r="H54" s="103">
        <f t="shared" si="0"/>
        <v>641.02564102564111</v>
      </c>
    </row>
    <row r="55" spans="1:8" ht="21.95" customHeight="1">
      <c r="A55" s="99" t="s">
        <v>8</v>
      </c>
      <c r="B55" s="100" t="s">
        <v>325</v>
      </c>
      <c r="C55" s="101" t="s">
        <v>102</v>
      </c>
      <c r="D55" s="102" t="s">
        <v>101</v>
      </c>
      <c r="E55" s="102" t="s">
        <v>31</v>
      </c>
      <c r="F55" s="102" t="s">
        <v>29</v>
      </c>
      <c r="G55" s="46">
        <f>VLOOKUP(B55,'[1]DUNG CU'!$B$3:$E$266,4,0)</f>
        <v>10000000</v>
      </c>
      <c r="H55" s="103">
        <f t="shared" si="0"/>
        <v>3846.1538461538457</v>
      </c>
    </row>
    <row r="56" spans="1:8" ht="31.5">
      <c r="A56" s="99" t="s">
        <v>8</v>
      </c>
      <c r="B56" s="100" t="s">
        <v>326</v>
      </c>
      <c r="C56" s="124" t="s">
        <v>103</v>
      </c>
      <c r="D56" s="102" t="s">
        <v>101</v>
      </c>
      <c r="E56" s="102" t="s">
        <v>18</v>
      </c>
      <c r="F56" s="102" t="s">
        <v>29</v>
      </c>
      <c r="G56" s="46">
        <f>VLOOKUP(B56,'[1]DUNG CU'!$B$3:$E$266,4,0)</f>
        <v>5000000</v>
      </c>
      <c r="H56" s="103">
        <f t="shared" si="0"/>
        <v>641.02564102564099</v>
      </c>
    </row>
    <row r="57" spans="1:8" ht="21.95" customHeight="1">
      <c r="A57" s="99" t="s">
        <v>8</v>
      </c>
      <c r="B57" s="100" t="s">
        <v>327</v>
      </c>
      <c r="C57" s="101" t="s">
        <v>104</v>
      </c>
      <c r="D57" s="102" t="s">
        <v>101</v>
      </c>
      <c r="E57" s="102" t="s">
        <v>18</v>
      </c>
      <c r="F57" s="102" t="s">
        <v>29</v>
      </c>
      <c r="G57" s="46">
        <f>VLOOKUP(B57,'[1]DUNG CU'!$B$3:$E$266,4,0)</f>
        <v>15000000</v>
      </c>
      <c r="H57" s="103">
        <f t="shared" si="0"/>
        <v>1923.0769230769229</v>
      </c>
    </row>
    <row r="58" spans="1:8" ht="31.5">
      <c r="A58" s="99" t="s">
        <v>8</v>
      </c>
      <c r="B58" s="100" t="s">
        <v>328</v>
      </c>
      <c r="C58" s="124" t="s">
        <v>105</v>
      </c>
      <c r="D58" s="102" t="s">
        <v>101</v>
      </c>
      <c r="E58" s="102" t="s">
        <v>18</v>
      </c>
      <c r="F58" s="102" t="s">
        <v>29</v>
      </c>
      <c r="G58" s="46">
        <f>VLOOKUP(B58,'[1]DUNG CU'!$B$3:$E$266,4,0)</f>
        <v>15000000</v>
      </c>
      <c r="H58" s="103">
        <f t="shared" si="0"/>
        <v>1923.0769230769229</v>
      </c>
    </row>
    <row r="59" spans="1:8" ht="21.95" customHeight="1">
      <c r="A59" s="99" t="s">
        <v>8</v>
      </c>
      <c r="B59" s="100" t="s">
        <v>329</v>
      </c>
      <c r="C59" s="124" t="s">
        <v>106</v>
      </c>
      <c r="D59" s="102" t="s">
        <v>99</v>
      </c>
      <c r="E59" s="102" t="s">
        <v>18</v>
      </c>
      <c r="F59" s="102" t="s">
        <v>29</v>
      </c>
      <c r="G59" s="46">
        <f>VLOOKUP(B59,'[1]DUNG CU'!$B$3:$E$266,4,0)</f>
        <v>10000000</v>
      </c>
      <c r="H59" s="103">
        <f t="shared" si="0"/>
        <v>1282.051282051282</v>
      </c>
    </row>
    <row r="60" spans="1:8" ht="21.95" customHeight="1">
      <c r="A60" s="99" t="s">
        <v>8</v>
      </c>
      <c r="B60" s="100" t="s">
        <v>307</v>
      </c>
      <c r="C60" s="101" t="s">
        <v>306</v>
      </c>
      <c r="D60" s="102" t="s">
        <v>101</v>
      </c>
      <c r="E60" s="102" t="s">
        <v>31</v>
      </c>
      <c r="F60" s="102" t="s">
        <v>29</v>
      </c>
      <c r="G60" s="46">
        <f>VLOOKUP(B60,'[1]DUNG CU'!$B$3:$E$266,4,0)</f>
        <v>370000</v>
      </c>
      <c r="H60" s="103">
        <f t="shared" si="0"/>
        <v>142.30769230769229</v>
      </c>
    </row>
    <row r="61" spans="1:8" ht="21.95" customHeight="1">
      <c r="A61" s="99" t="s">
        <v>8</v>
      </c>
      <c r="B61" s="102" t="s">
        <v>331</v>
      </c>
      <c r="C61" s="101" t="s">
        <v>330</v>
      </c>
      <c r="D61" s="102" t="s">
        <v>101</v>
      </c>
      <c r="E61" s="102" t="s">
        <v>28</v>
      </c>
      <c r="F61" s="102" t="s">
        <v>107</v>
      </c>
      <c r="G61" s="46">
        <f>VLOOKUP(B61,'[1]DUNG CU'!$B$3:$E$266,4,0)</f>
        <v>100000000</v>
      </c>
      <c r="H61" s="103">
        <f t="shared" si="0"/>
        <v>1602.5641025641025</v>
      </c>
    </row>
    <row r="62" spans="1:8" ht="21.95" customHeight="1">
      <c r="A62" s="99" t="s">
        <v>8</v>
      </c>
      <c r="B62" s="100" t="s">
        <v>332</v>
      </c>
      <c r="C62" s="101" t="s">
        <v>108</v>
      </c>
      <c r="D62" s="102" t="s">
        <v>10</v>
      </c>
      <c r="E62" s="102" t="s">
        <v>18</v>
      </c>
      <c r="F62" s="102" t="s">
        <v>109</v>
      </c>
      <c r="G62" s="46">
        <f>VLOOKUP(B62,'[1]DUNG CU'!$B$3:$E$266,4,0)</f>
        <v>250000</v>
      </c>
      <c r="H62" s="103">
        <f t="shared" si="0"/>
        <v>34.722222222222221</v>
      </c>
    </row>
    <row r="63" spans="1:8" ht="21.95" customHeight="1">
      <c r="A63" s="99" t="s">
        <v>8</v>
      </c>
      <c r="B63" s="100" t="s">
        <v>333</v>
      </c>
      <c r="C63" s="101" t="s">
        <v>110</v>
      </c>
      <c r="D63" s="102" t="s">
        <v>10</v>
      </c>
      <c r="E63" s="102" t="s">
        <v>15</v>
      </c>
      <c r="F63" s="102" t="s">
        <v>111</v>
      </c>
      <c r="G63" s="46">
        <f>VLOOKUP(B63,'[1]DUNG CU'!$B$3:$E$266,4,0)</f>
        <v>3000000</v>
      </c>
      <c r="H63" s="103">
        <f t="shared" si="0"/>
        <v>11.538461538461538</v>
      </c>
    </row>
    <row r="64" spans="1:8" ht="21.95" customHeight="1">
      <c r="A64" s="99" t="s">
        <v>8</v>
      </c>
      <c r="B64" s="100" t="s">
        <v>334</v>
      </c>
      <c r="C64" s="101" t="s">
        <v>112</v>
      </c>
      <c r="D64" s="102" t="s">
        <v>10</v>
      </c>
      <c r="E64" s="102" t="s">
        <v>18</v>
      </c>
      <c r="F64" s="102" t="s">
        <v>113</v>
      </c>
      <c r="G64" s="46">
        <f>VLOOKUP(B64,'[1]DUNG CU'!$B$3:$E$266,4,0)</f>
        <v>1500000</v>
      </c>
      <c r="H64" s="103">
        <f t="shared" si="0"/>
        <v>80.128205128205138</v>
      </c>
    </row>
    <row r="65" spans="1:8" ht="21.95" customHeight="1">
      <c r="A65" s="99" t="s">
        <v>8</v>
      </c>
      <c r="B65" s="100" t="s">
        <v>335</v>
      </c>
      <c r="C65" s="101" t="s">
        <v>114</v>
      </c>
      <c r="D65" s="102" t="s">
        <v>13</v>
      </c>
      <c r="E65" s="102" t="s">
        <v>28</v>
      </c>
      <c r="F65" s="102" t="s">
        <v>92</v>
      </c>
      <c r="G65" s="46">
        <f>VLOOKUP(B65,'[1]DUNG CU'!$B$3:$E$266,4,0)</f>
        <v>40000</v>
      </c>
      <c r="H65" s="103">
        <f t="shared" si="0"/>
        <v>51.282051282051285</v>
      </c>
    </row>
    <row r="66" spans="1:8" ht="21.95" customHeight="1">
      <c r="A66" s="118" t="s">
        <v>8</v>
      </c>
      <c r="B66" s="119" t="s">
        <v>336</v>
      </c>
      <c r="C66" s="120" t="s">
        <v>115</v>
      </c>
      <c r="D66" s="121" t="s">
        <v>116</v>
      </c>
      <c r="E66" s="121" t="s">
        <v>117</v>
      </c>
      <c r="F66" s="133">
        <v>1.05</v>
      </c>
      <c r="G66" s="79">
        <f>VLOOKUP(B66,'[1]DUNG CU'!$B$3:$E$266,4,0)</f>
        <v>1755</v>
      </c>
      <c r="H66" s="122">
        <f>G66*F66</f>
        <v>1842.75</v>
      </c>
    </row>
    <row r="67" spans="1:8" ht="21.95" customHeight="1">
      <c r="A67" s="92">
        <v>8</v>
      </c>
      <c r="B67" s="92" t="s">
        <v>125</v>
      </c>
      <c r="C67" s="96" t="s">
        <v>537</v>
      </c>
      <c r="D67" s="94"/>
      <c r="E67" s="368" t="s">
        <v>126</v>
      </c>
      <c r="F67" s="385"/>
      <c r="G67" s="369"/>
      <c r="H67" s="95">
        <f>H39</f>
        <v>31813.155982905977</v>
      </c>
    </row>
    <row r="68" spans="1:8" ht="21.95" customHeight="1">
      <c r="A68" s="92">
        <v>9</v>
      </c>
      <c r="B68" s="92" t="s">
        <v>127</v>
      </c>
      <c r="C68" s="96" t="s">
        <v>538</v>
      </c>
      <c r="D68" s="94"/>
      <c r="E68" s="368" t="s">
        <v>126</v>
      </c>
      <c r="F68" s="385"/>
      <c r="G68" s="369"/>
      <c r="H68" s="95">
        <f>H67</f>
        <v>31813.155982905977</v>
      </c>
    </row>
    <row r="69" spans="1:8" ht="21.95" customHeight="1">
      <c r="A69" s="92">
        <v>10</v>
      </c>
      <c r="B69" s="92" t="s">
        <v>128</v>
      </c>
      <c r="C69" s="97" t="s">
        <v>70</v>
      </c>
      <c r="D69" s="64" t="s">
        <v>8</v>
      </c>
      <c r="E69" s="382" t="s">
        <v>8</v>
      </c>
      <c r="F69" s="383"/>
      <c r="G69" s="82"/>
      <c r="H69" s="95">
        <f>SUM(H70:H98)</f>
        <v>49601.617521367516</v>
      </c>
    </row>
    <row r="70" spans="1:8" ht="21.95" customHeight="1">
      <c r="A70" s="113" t="s">
        <v>8</v>
      </c>
      <c r="B70" s="114" t="s">
        <v>316</v>
      </c>
      <c r="C70" s="115" t="s">
        <v>87</v>
      </c>
      <c r="D70" s="116" t="s">
        <v>13</v>
      </c>
      <c r="E70" s="116" t="s">
        <v>11</v>
      </c>
      <c r="F70" s="116" t="s">
        <v>12</v>
      </c>
      <c r="G70" s="70">
        <f>VLOOKUP(B70,'[1]DUNG CU'!$B$3:$E$266,4,0)</f>
        <v>20000000</v>
      </c>
      <c r="H70" s="117">
        <f t="shared" ref="H70:H128" si="2">G70/(E70*26)*F70</f>
        <v>7692.3076923076924</v>
      </c>
    </row>
    <row r="71" spans="1:8" ht="21.95" customHeight="1">
      <c r="A71" s="99" t="s">
        <v>8</v>
      </c>
      <c r="B71" s="100" t="s">
        <v>290</v>
      </c>
      <c r="C71" s="101" t="s">
        <v>9</v>
      </c>
      <c r="D71" s="102" t="s">
        <v>10</v>
      </c>
      <c r="E71" s="102" t="s">
        <v>11</v>
      </c>
      <c r="F71" s="102" t="s">
        <v>12</v>
      </c>
      <c r="G71" s="46">
        <f>VLOOKUP(B71,'[1]DUNG CU'!$B$3:$E$266,4,0)</f>
        <v>2500000</v>
      </c>
      <c r="H71" s="103">
        <f t="shared" si="2"/>
        <v>961.53846153846155</v>
      </c>
    </row>
    <row r="72" spans="1:8" ht="21.95" customHeight="1">
      <c r="A72" s="99" t="s">
        <v>8</v>
      </c>
      <c r="B72" s="100" t="s">
        <v>318</v>
      </c>
      <c r="C72" s="101" t="s">
        <v>90</v>
      </c>
      <c r="D72" s="102" t="s">
        <v>13</v>
      </c>
      <c r="E72" s="102" t="s">
        <v>91</v>
      </c>
      <c r="F72" s="102" t="s">
        <v>92</v>
      </c>
      <c r="G72" s="46">
        <f>VLOOKUP(B72,'[1]DUNG CU'!$B$3:$E$266,4,0)</f>
        <v>50000</v>
      </c>
      <c r="H72" s="103">
        <f t="shared" si="2"/>
        <v>256.41025641025641</v>
      </c>
    </row>
    <row r="73" spans="1:8" ht="21.95" customHeight="1">
      <c r="A73" s="99" t="s">
        <v>8</v>
      </c>
      <c r="B73" s="100" t="s">
        <v>301</v>
      </c>
      <c r="C73" s="101" t="s">
        <v>36</v>
      </c>
      <c r="D73" s="102" t="s">
        <v>37</v>
      </c>
      <c r="E73" s="102" t="s">
        <v>31</v>
      </c>
      <c r="F73" s="102" t="s">
        <v>38</v>
      </c>
      <c r="G73" s="46">
        <f>VLOOKUP(B73,'[1]DUNG CU'!$B$3:$E$266,4,0)</f>
        <v>44000</v>
      </c>
      <c r="H73" s="103">
        <f t="shared" si="2"/>
        <v>28.205128205128204</v>
      </c>
    </row>
    <row r="74" spans="1:8" ht="21.95" customHeight="1">
      <c r="A74" s="99" t="s">
        <v>8</v>
      </c>
      <c r="B74" s="100" t="s">
        <v>319</v>
      </c>
      <c r="C74" s="101" t="s">
        <v>93</v>
      </c>
      <c r="D74" s="102" t="s">
        <v>37</v>
      </c>
      <c r="E74" s="102" t="s">
        <v>91</v>
      </c>
      <c r="F74" s="102" t="s">
        <v>92</v>
      </c>
      <c r="G74" s="46">
        <f>VLOOKUP(B74,'[1]DUNG CU'!$B$3:$E$266,4,0)</f>
        <v>7000</v>
      </c>
      <c r="H74" s="103">
        <f t="shared" si="2"/>
        <v>35.897435897435898</v>
      </c>
    </row>
    <row r="75" spans="1:8" ht="21.95" customHeight="1">
      <c r="A75" s="99" t="s">
        <v>8</v>
      </c>
      <c r="B75" s="100" t="s">
        <v>320</v>
      </c>
      <c r="C75" s="101" t="s">
        <v>94</v>
      </c>
      <c r="D75" s="102" t="s">
        <v>10</v>
      </c>
      <c r="E75" s="102" t="s">
        <v>34</v>
      </c>
      <c r="F75" s="102" t="s">
        <v>92</v>
      </c>
      <c r="G75" s="46">
        <f>VLOOKUP(B75,'[1]DUNG CU'!$B$3:$E$266,4,0)</f>
        <v>20000</v>
      </c>
      <c r="H75" s="103">
        <f t="shared" si="2"/>
        <v>205.12820512820514</v>
      </c>
    </row>
    <row r="76" spans="1:8" ht="21.95" customHeight="1">
      <c r="A76" s="99" t="s">
        <v>8</v>
      </c>
      <c r="B76" s="100" t="s">
        <v>303</v>
      </c>
      <c r="C76" s="101" t="s">
        <v>40</v>
      </c>
      <c r="D76" s="102" t="s">
        <v>10</v>
      </c>
      <c r="E76" s="102" t="s">
        <v>28</v>
      </c>
      <c r="F76" s="102" t="s">
        <v>32</v>
      </c>
      <c r="G76" s="46">
        <f>VLOOKUP(B76,'[1]DUNG CU'!$B$3:$E$266,4,0)</f>
        <v>110000</v>
      </c>
      <c r="H76" s="103">
        <f t="shared" si="2"/>
        <v>56.410256410256409</v>
      </c>
    </row>
    <row r="77" spans="1:8" ht="21.95" customHeight="1">
      <c r="A77" s="99" t="s">
        <v>8</v>
      </c>
      <c r="B77" s="100" t="s">
        <v>321</v>
      </c>
      <c r="C77" s="101" t="s">
        <v>95</v>
      </c>
      <c r="D77" s="102" t="s">
        <v>37</v>
      </c>
      <c r="E77" s="102" t="s">
        <v>91</v>
      </c>
      <c r="F77" s="102" t="s">
        <v>92</v>
      </c>
      <c r="G77" s="46">
        <f>VLOOKUP(B77,'[1]DUNG CU'!$B$3:$E$266,4,0)</f>
        <v>25000</v>
      </c>
      <c r="H77" s="103">
        <f t="shared" si="2"/>
        <v>128.2051282051282</v>
      </c>
    </row>
    <row r="78" spans="1:8" ht="21.95" customHeight="1">
      <c r="A78" s="99" t="s">
        <v>8</v>
      </c>
      <c r="B78" s="100" t="s">
        <v>322</v>
      </c>
      <c r="C78" s="101" t="s">
        <v>96</v>
      </c>
      <c r="D78" s="102" t="s">
        <v>97</v>
      </c>
      <c r="E78" s="102" t="s">
        <v>18</v>
      </c>
      <c r="F78" s="102" t="s">
        <v>35</v>
      </c>
      <c r="G78" s="46">
        <f>VLOOKUP(B78,'[1]DUNG CU'!$B$3:$E$266,4,0)</f>
        <v>300000</v>
      </c>
      <c r="H78" s="103">
        <f t="shared" si="2"/>
        <v>128.2051282051282</v>
      </c>
    </row>
    <row r="79" spans="1:8" ht="21.95" customHeight="1">
      <c r="A79" s="99" t="s">
        <v>8</v>
      </c>
      <c r="B79" s="100" t="s">
        <v>323</v>
      </c>
      <c r="C79" s="101" t="s">
        <v>98</v>
      </c>
      <c r="D79" s="102" t="s">
        <v>10</v>
      </c>
      <c r="E79" s="102" t="s">
        <v>18</v>
      </c>
      <c r="F79" s="102" t="s">
        <v>35</v>
      </c>
      <c r="G79" s="46">
        <f>VLOOKUP(B79,'[1]DUNG CU'!$B$3:$E$266,4,0)</f>
        <v>65000</v>
      </c>
      <c r="H79" s="103">
        <f t="shared" si="2"/>
        <v>27.777777777777779</v>
      </c>
    </row>
    <row r="80" spans="1:8" ht="21.95" customHeight="1">
      <c r="A80" s="99" t="s">
        <v>8</v>
      </c>
      <c r="B80" s="100" t="s">
        <v>309</v>
      </c>
      <c r="C80" s="101" t="s">
        <v>45</v>
      </c>
      <c r="D80" s="102" t="s">
        <v>99</v>
      </c>
      <c r="E80" s="102" t="s">
        <v>18</v>
      </c>
      <c r="F80" s="102" t="s">
        <v>42</v>
      </c>
      <c r="G80" s="46">
        <f>VLOOKUP(B80,'[1]DUNG CU'!$B$3:$E$266,4,0)</f>
        <v>50000000</v>
      </c>
      <c r="H80" s="103">
        <f t="shared" si="2"/>
        <v>8012.8205128205127</v>
      </c>
    </row>
    <row r="81" spans="1:8" ht="21.95" customHeight="1">
      <c r="A81" s="99" t="s">
        <v>8</v>
      </c>
      <c r="B81" s="100" t="s">
        <v>299</v>
      </c>
      <c r="C81" s="101" t="s">
        <v>30</v>
      </c>
      <c r="D81" s="102" t="s">
        <v>10</v>
      </c>
      <c r="E81" s="102" t="s">
        <v>31</v>
      </c>
      <c r="F81" s="102" t="s">
        <v>32</v>
      </c>
      <c r="G81" s="46">
        <f>VLOOKUP(B81,'[1]DUNG CU'!$B$3:$E$266,4,0)</f>
        <v>15000</v>
      </c>
      <c r="H81" s="103">
        <f t="shared" si="2"/>
        <v>15.384615384615387</v>
      </c>
    </row>
    <row r="82" spans="1:8" ht="21.95" customHeight="1">
      <c r="A82" s="99" t="s">
        <v>8</v>
      </c>
      <c r="B82" s="100" t="s">
        <v>295</v>
      </c>
      <c r="C82" s="101" t="s">
        <v>20</v>
      </c>
      <c r="D82" s="102" t="s">
        <v>10</v>
      </c>
      <c r="E82" s="102" t="s">
        <v>21</v>
      </c>
      <c r="F82" s="102" t="s">
        <v>22</v>
      </c>
      <c r="G82" s="46">
        <f>VLOOKUP(B82,'[1]DUNG CU'!$B$3:$E$266,4,0)</f>
        <v>3800000</v>
      </c>
      <c r="H82" s="103">
        <f t="shared" si="2"/>
        <v>202.991452991453</v>
      </c>
    </row>
    <row r="83" spans="1:8" ht="21.95" customHeight="1">
      <c r="A83" s="99" t="s">
        <v>8</v>
      </c>
      <c r="B83" s="100" t="s">
        <v>296</v>
      </c>
      <c r="C83" s="101" t="s">
        <v>23</v>
      </c>
      <c r="D83" s="102" t="s">
        <v>10</v>
      </c>
      <c r="E83" s="102" t="s">
        <v>21</v>
      </c>
      <c r="F83" s="102" t="s">
        <v>25</v>
      </c>
      <c r="G83" s="46">
        <f>VLOOKUP(B83,'[1]DUNG CU'!$B$3:$E$266,4,0)</f>
        <v>2850000</v>
      </c>
      <c r="H83" s="103">
        <f t="shared" si="2"/>
        <v>974.35897435897436</v>
      </c>
    </row>
    <row r="84" spans="1:8" ht="21.95" customHeight="1">
      <c r="A84" s="99" t="s">
        <v>8</v>
      </c>
      <c r="B84" s="100" t="s">
        <v>297</v>
      </c>
      <c r="C84" s="101" t="s">
        <v>26</v>
      </c>
      <c r="D84" s="102" t="s">
        <v>10</v>
      </c>
      <c r="E84" s="102" t="s">
        <v>21</v>
      </c>
      <c r="F84" s="102" t="s">
        <v>25</v>
      </c>
      <c r="G84" s="46">
        <f>VLOOKUP(B84,'[1]DUNG CU'!$B$3:$E$266,4,0)</f>
        <v>80000</v>
      </c>
      <c r="H84" s="103">
        <f t="shared" si="2"/>
        <v>27.350427350427349</v>
      </c>
    </row>
    <row r="85" spans="1:8" ht="21.95" customHeight="1">
      <c r="A85" s="99" t="s">
        <v>8</v>
      </c>
      <c r="B85" s="100" t="s">
        <v>324</v>
      </c>
      <c r="C85" s="101" t="s">
        <v>100</v>
      </c>
      <c r="D85" s="102" t="s">
        <v>101</v>
      </c>
      <c r="E85" s="102" t="s">
        <v>31</v>
      </c>
      <c r="F85" s="102" t="s">
        <v>35</v>
      </c>
      <c r="G85" s="46">
        <f>VLOOKUP(B85,'[1]DUNG CU'!$B$3:$E$266,4,0)</f>
        <v>500000</v>
      </c>
      <c r="H85" s="103">
        <f t="shared" si="2"/>
        <v>641.02564102564111</v>
      </c>
    </row>
    <row r="86" spans="1:8" ht="21.95" customHeight="1">
      <c r="A86" s="99" t="s">
        <v>8</v>
      </c>
      <c r="B86" s="100" t="s">
        <v>325</v>
      </c>
      <c r="C86" s="101" t="s">
        <v>102</v>
      </c>
      <c r="D86" s="102" t="s">
        <v>101</v>
      </c>
      <c r="E86" s="102" t="s">
        <v>31</v>
      </c>
      <c r="F86" s="102" t="s">
        <v>29</v>
      </c>
      <c r="G86" s="46">
        <f>VLOOKUP(B86,'[1]DUNG CU'!$B$3:$E$266,4,0)</f>
        <v>10000000</v>
      </c>
      <c r="H86" s="103">
        <f t="shared" si="2"/>
        <v>3846.1538461538457</v>
      </c>
    </row>
    <row r="87" spans="1:8" ht="31.5">
      <c r="A87" s="99" t="s">
        <v>8</v>
      </c>
      <c r="B87" s="100" t="s">
        <v>326</v>
      </c>
      <c r="C87" s="124" t="s">
        <v>103</v>
      </c>
      <c r="D87" s="102" t="s">
        <v>101</v>
      </c>
      <c r="E87" s="102" t="s">
        <v>18</v>
      </c>
      <c r="F87" s="102" t="s">
        <v>29</v>
      </c>
      <c r="G87" s="46">
        <f>VLOOKUP(B87,'[1]DUNG CU'!$B$3:$E$266,4,0)</f>
        <v>5000000</v>
      </c>
      <c r="H87" s="103">
        <f t="shared" si="2"/>
        <v>641.02564102564099</v>
      </c>
    </row>
    <row r="88" spans="1:8" ht="21.95" customHeight="1">
      <c r="A88" s="99" t="s">
        <v>8</v>
      </c>
      <c r="B88" s="100" t="s">
        <v>327</v>
      </c>
      <c r="C88" s="101" t="s">
        <v>104</v>
      </c>
      <c r="D88" s="102" t="s">
        <v>101</v>
      </c>
      <c r="E88" s="102" t="s">
        <v>18</v>
      </c>
      <c r="F88" s="102" t="s">
        <v>29</v>
      </c>
      <c r="G88" s="46">
        <f>VLOOKUP(B88,'[1]DUNG CU'!$B$3:$E$266,4,0)</f>
        <v>15000000</v>
      </c>
      <c r="H88" s="103">
        <f t="shared" si="2"/>
        <v>1923.0769230769229</v>
      </c>
    </row>
    <row r="89" spans="1:8" ht="31.5">
      <c r="A89" s="99" t="s">
        <v>8</v>
      </c>
      <c r="B89" s="100" t="s">
        <v>328</v>
      </c>
      <c r="C89" s="124" t="s">
        <v>105</v>
      </c>
      <c r="D89" s="102" t="s">
        <v>101</v>
      </c>
      <c r="E89" s="102" t="s">
        <v>18</v>
      </c>
      <c r="F89" s="102" t="s">
        <v>29</v>
      </c>
      <c r="G89" s="46">
        <f>VLOOKUP(B89,'[1]DUNG CU'!$B$3:$E$266,4,0)</f>
        <v>15000000</v>
      </c>
      <c r="H89" s="103">
        <f t="shared" si="2"/>
        <v>1923.0769230769229</v>
      </c>
    </row>
    <row r="90" spans="1:8" ht="31.5">
      <c r="A90" s="99" t="s">
        <v>8</v>
      </c>
      <c r="B90" s="100" t="s">
        <v>329</v>
      </c>
      <c r="C90" s="124" t="s">
        <v>106</v>
      </c>
      <c r="D90" s="102" t="s">
        <v>99</v>
      </c>
      <c r="E90" s="102" t="s">
        <v>18</v>
      </c>
      <c r="F90" s="102" t="s">
        <v>29</v>
      </c>
      <c r="G90" s="46">
        <f>VLOOKUP(B90,'[1]DUNG CU'!$B$3:$E$266,4,0)</f>
        <v>10000000</v>
      </c>
      <c r="H90" s="103">
        <f t="shared" si="2"/>
        <v>1282.051282051282</v>
      </c>
    </row>
    <row r="91" spans="1:8" ht="21.95" customHeight="1">
      <c r="A91" s="99" t="s">
        <v>8</v>
      </c>
      <c r="B91" s="100" t="s">
        <v>337</v>
      </c>
      <c r="C91" s="101" t="s">
        <v>129</v>
      </c>
      <c r="D91" s="102" t="s">
        <v>130</v>
      </c>
      <c r="E91" s="102" t="s">
        <v>31</v>
      </c>
      <c r="F91" s="102" t="s">
        <v>42</v>
      </c>
      <c r="G91" s="46">
        <f>VLOOKUP(B91,'[1]DUNG CU'!$B$3:$E$266,4,0)</f>
        <v>35000000</v>
      </c>
      <c r="H91" s="103">
        <f t="shared" si="2"/>
        <v>16826.923076923074</v>
      </c>
    </row>
    <row r="92" spans="1:8" ht="21.95" customHeight="1">
      <c r="A92" s="99" t="s">
        <v>8</v>
      </c>
      <c r="B92" s="100" t="s">
        <v>307</v>
      </c>
      <c r="C92" s="101" t="s">
        <v>306</v>
      </c>
      <c r="D92" s="102" t="s">
        <v>101</v>
      </c>
      <c r="E92" s="102" t="s">
        <v>31</v>
      </c>
      <c r="F92" s="102" t="s">
        <v>29</v>
      </c>
      <c r="G92" s="46">
        <f>VLOOKUP(B92,'[1]DUNG CU'!$B$3:$E$266,4,0)</f>
        <v>370000</v>
      </c>
      <c r="H92" s="103">
        <f t="shared" si="2"/>
        <v>142.30769230769229</v>
      </c>
    </row>
    <row r="93" spans="1:8" ht="21.95" customHeight="1">
      <c r="A93" s="99" t="s">
        <v>8</v>
      </c>
      <c r="B93" s="102" t="s">
        <v>331</v>
      </c>
      <c r="C93" s="125" t="s">
        <v>330</v>
      </c>
      <c r="D93" s="102" t="s">
        <v>101</v>
      </c>
      <c r="E93" s="102" t="s">
        <v>28</v>
      </c>
      <c r="F93" s="102" t="s">
        <v>107</v>
      </c>
      <c r="G93" s="126">
        <f>VLOOKUP(B93,'[1]DUNG CU'!$B$3:$E$266,4,0)</f>
        <v>100000000</v>
      </c>
      <c r="H93" s="103">
        <f t="shared" si="2"/>
        <v>1602.5641025641025</v>
      </c>
    </row>
    <row r="94" spans="1:8" ht="21.95" customHeight="1">
      <c r="A94" s="99" t="s">
        <v>8</v>
      </c>
      <c r="B94" s="100" t="s">
        <v>332</v>
      </c>
      <c r="C94" s="101" t="s">
        <v>108</v>
      </c>
      <c r="D94" s="102" t="s">
        <v>10</v>
      </c>
      <c r="E94" s="102" t="s">
        <v>18</v>
      </c>
      <c r="F94" s="102" t="s">
        <v>109</v>
      </c>
      <c r="G94" s="46">
        <f>VLOOKUP(B94,'[1]DUNG CU'!$B$3:$E$266,4,0)</f>
        <v>250000</v>
      </c>
      <c r="H94" s="103">
        <f t="shared" si="2"/>
        <v>34.722222222222221</v>
      </c>
    </row>
    <row r="95" spans="1:8" ht="21.95" customHeight="1">
      <c r="A95" s="99" t="s">
        <v>8</v>
      </c>
      <c r="B95" s="100" t="s">
        <v>333</v>
      </c>
      <c r="C95" s="101" t="s">
        <v>110</v>
      </c>
      <c r="D95" s="102" t="s">
        <v>10</v>
      </c>
      <c r="E95" s="102" t="s">
        <v>15</v>
      </c>
      <c r="F95" s="102" t="s">
        <v>111</v>
      </c>
      <c r="G95" s="46">
        <f>VLOOKUP(B95,'[1]DUNG CU'!$B$3:$E$266,4,0)</f>
        <v>3000000</v>
      </c>
      <c r="H95" s="103">
        <f t="shared" si="2"/>
        <v>11.538461538461538</v>
      </c>
    </row>
    <row r="96" spans="1:8" ht="21.95" customHeight="1">
      <c r="A96" s="99" t="s">
        <v>8</v>
      </c>
      <c r="B96" s="100" t="s">
        <v>334</v>
      </c>
      <c r="C96" s="101" t="s">
        <v>112</v>
      </c>
      <c r="D96" s="102" t="s">
        <v>10</v>
      </c>
      <c r="E96" s="102" t="s">
        <v>18</v>
      </c>
      <c r="F96" s="102" t="s">
        <v>113</v>
      </c>
      <c r="G96" s="46">
        <f>VLOOKUP(B96,'[1]DUNG CU'!$B$3:$E$266,4,0)</f>
        <v>1500000</v>
      </c>
      <c r="H96" s="103">
        <f t="shared" si="2"/>
        <v>80.128205128205138</v>
      </c>
    </row>
    <row r="97" spans="1:8" ht="21.95" customHeight="1">
      <c r="A97" s="99" t="s">
        <v>8</v>
      </c>
      <c r="B97" s="100" t="s">
        <v>335</v>
      </c>
      <c r="C97" s="101" t="s">
        <v>114</v>
      </c>
      <c r="D97" s="102" t="s">
        <v>13</v>
      </c>
      <c r="E97" s="102" t="s">
        <v>28</v>
      </c>
      <c r="F97" s="102" t="s">
        <v>92</v>
      </c>
      <c r="G97" s="46">
        <f>VLOOKUP(B97,'[1]DUNG CU'!$B$3:$E$266,4,0)</f>
        <v>40000</v>
      </c>
      <c r="H97" s="103">
        <f t="shared" si="2"/>
        <v>51.282051282051285</v>
      </c>
    </row>
    <row r="98" spans="1:8" ht="21.95" customHeight="1">
      <c r="A98" s="99" t="s">
        <v>8</v>
      </c>
      <c r="B98" s="119" t="s">
        <v>336</v>
      </c>
      <c r="C98" s="120" t="s">
        <v>115</v>
      </c>
      <c r="D98" s="121" t="s">
        <v>116</v>
      </c>
      <c r="E98" s="121" t="s">
        <v>117</v>
      </c>
      <c r="F98" s="133">
        <v>1.05</v>
      </c>
      <c r="G98" s="79">
        <f>VLOOKUP(B98,'[1]DUNG CU'!$B$3:$E$266,4,0)</f>
        <v>1755</v>
      </c>
      <c r="H98" s="122">
        <f>G98*F98</f>
        <v>1842.75</v>
      </c>
    </row>
    <row r="99" spans="1:8" ht="21.95" customHeight="1">
      <c r="A99" s="99">
        <v>11</v>
      </c>
      <c r="B99" s="92" t="s">
        <v>131</v>
      </c>
      <c r="C99" s="364" t="s">
        <v>73</v>
      </c>
      <c r="D99" s="365"/>
      <c r="E99" s="368" t="s">
        <v>132</v>
      </c>
      <c r="F99" s="385"/>
      <c r="G99" s="369"/>
      <c r="H99" s="95">
        <f>H69</f>
        <v>49601.617521367516</v>
      </c>
    </row>
    <row r="100" spans="1:8" ht="21.95" customHeight="1">
      <c r="A100" s="99">
        <v>12</v>
      </c>
      <c r="B100" s="92" t="s">
        <v>133</v>
      </c>
      <c r="C100" s="364" t="s">
        <v>76</v>
      </c>
      <c r="D100" s="365"/>
      <c r="E100" s="368" t="s">
        <v>132</v>
      </c>
      <c r="F100" s="385"/>
      <c r="G100" s="369"/>
      <c r="H100" s="95">
        <f>H99</f>
        <v>49601.617521367516</v>
      </c>
    </row>
    <row r="101" spans="1:8" ht="21.95" customHeight="1">
      <c r="A101" s="99">
        <v>13</v>
      </c>
      <c r="B101" s="92" t="s">
        <v>134</v>
      </c>
      <c r="C101" s="364" t="s">
        <v>135</v>
      </c>
      <c r="D101" s="365"/>
      <c r="E101" s="382" t="s">
        <v>8</v>
      </c>
      <c r="F101" s="386"/>
      <c r="G101" s="383"/>
      <c r="H101" s="95">
        <f>SUM(H102:H130)</f>
        <v>46396.489316239313</v>
      </c>
    </row>
    <row r="102" spans="1:8" ht="21.95" customHeight="1">
      <c r="A102" s="99" t="s">
        <v>8</v>
      </c>
      <c r="B102" s="114" t="s">
        <v>316</v>
      </c>
      <c r="C102" s="115" t="s">
        <v>87</v>
      </c>
      <c r="D102" s="116" t="s">
        <v>13</v>
      </c>
      <c r="E102" s="116" t="s">
        <v>11</v>
      </c>
      <c r="F102" s="116" t="s">
        <v>12</v>
      </c>
      <c r="G102" s="70">
        <f>VLOOKUP(B102,'[1]DUNG CU'!$B$3:$E$266,4,0)</f>
        <v>20000000</v>
      </c>
      <c r="H102" s="117">
        <f t="shared" si="2"/>
        <v>7692.3076923076924</v>
      </c>
    </row>
    <row r="103" spans="1:8" ht="21.95" customHeight="1">
      <c r="A103" s="99" t="s">
        <v>8</v>
      </c>
      <c r="B103" s="100" t="s">
        <v>290</v>
      </c>
      <c r="C103" s="101" t="s">
        <v>9</v>
      </c>
      <c r="D103" s="102" t="s">
        <v>10</v>
      </c>
      <c r="E103" s="102" t="s">
        <v>11</v>
      </c>
      <c r="F103" s="102" t="s">
        <v>12</v>
      </c>
      <c r="G103" s="46">
        <f>VLOOKUP(B103,'[1]DUNG CU'!$B$3:$E$266,4,0)</f>
        <v>2500000</v>
      </c>
      <c r="H103" s="103">
        <f t="shared" si="2"/>
        <v>961.53846153846155</v>
      </c>
    </row>
    <row r="104" spans="1:8" ht="21.95" customHeight="1">
      <c r="A104" s="99" t="s">
        <v>8</v>
      </c>
      <c r="B104" s="100" t="s">
        <v>318</v>
      </c>
      <c r="C104" s="101" t="s">
        <v>90</v>
      </c>
      <c r="D104" s="102" t="s">
        <v>13</v>
      </c>
      <c r="E104" s="102" t="s">
        <v>91</v>
      </c>
      <c r="F104" s="102" t="s">
        <v>92</v>
      </c>
      <c r="G104" s="46">
        <f>VLOOKUP(B104,'[1]DUNG CU'!$B$3:$E$266,4,0)</f>
        <v>50000</v>
      </c>
      <c r="H104" s="103">
        <f t="shared" si="2"/>
        <v>256.41025641025641</v>
      </c>
    </row>
    <row r="105" spans="1:8" ht="21.95" customHeight="1">
      <c r="A105" s="99" t="s">
        <v>8</v>
      </c>
      <c r="B105" s="100" t="s">
        <v>301</v>
      </c>
      <c r="C105" s="101" t="s">
        <v>36</v>
      </c>
      <c r="D105" s="102" t="s">
        <v>37</v>
      </c>
      <c r="E105" s="102" t="s">
        <v>31</v>
      </c>
      <c r="F105" s="102" t="s">
        <v>38</v>
      </c>
      <c r="G105" s="46">
        <f>VLOOKUP(B105,'[1]DUNG CU'!$B$3:$E$266,4,0)</f>
        <v>44000</v>
      </c>
      <c r="H105" s="103">
        <f t="shared" si="2"/>
        <v>28.205128205128204</v>
      </c>
    </row>
    <row r="106" spans="1:8" ht="21.95" customHeight="1">
      <c r="A106" s="99" t="s">
        <v>8</v>
      </c>
      <c r="B106" s="100" t="s">
        <v>319</v>
      </c>
      <c r="C106" s="101" t="s">
        <v>93</v>
      </c>
      <c r="D106" s="102" t="s">
        <v>37</v>
      </c>
      <c r="E106" s="102" t="s">
        <v>91</v>
      </c>
      <c r="F106" s="102" t="s">
        <v>92</v>
      </c>
      <c r="G106" s="46">
        <f>VLOOKUP(B106,'[1]DUNG CU'!$B$3:$E$266,4,0)</f>
        <v>7000</v>
      </c>
      <c r="H106" s="103">
        <f t="shared" si="2"/>
        <v>35.897435897435898</v>
      </c>
    </row>
    <row r="107" spans="1:8" ht="21.95" customHeight="1">
      <c r="A107" s="99" t="s">
        <v>8</v>
      </c>
      <c r="B107" s="100" t="s">
        <v>320</v>
      </c>
      <c r="C107" s="101" t="s">
        <v>94</v>
      </c>
      <c r="D107" s="102" t="s">
        <v>10</v>
      </c>
      <c r="E107" s="102" t="s">
        <v>34</v>
      </c>
      <c r="F107" s="102" t="s">
        <v>92</v>
      </c>
      <c r="G107" s="46">
        <f>VLOOKUP(B107,'[1]DUNG CU'!$B$3:$E$266,4,0)</f>
        <v>20000</v>
      </c>
      <c r="H107" s="103">
        <f t="shared" si="2"/>
        <v>205.12820512820514</v>
      </c>
    </row>
    <row r="108" spans="1:8" ht="21.95" customHeight="1">
      <c r="A108" s="99" t="s">
        <v>8</v>
      </c>
      <c r="B108" s="100" t="s">
        <v>303</v>
      </c>
      <c r="C108" s="101" t="s">
        <v>40</v>
      </c>
      <c r="D108" s="102" t="s">
        <v>10</v>
      </c>
      <c r="E108" s="102" t="s">
        <v>28</v>
      </c>
      <c r="F108" s="102" t="s">
        <v>32</v>
      </c>
      <c r="G108" s="46">
        <f>VLOOKUP(B108,'[1]DUNG CU'!$B$3:$E$266,4,0)</f>
        <v>110000</v>
      </c>
      <c r="H108" s="103">
        <f t="shared" si="2"/>
        <v>56.410256410256409</v>
      </c>
    </row>
    <row r="109" spans="1:8" ht="21.95" customHeight="1">
      <c r="A109" s="99" t="s">
        <v>8</v>
      </c>
      <c r="B109" s="100" t="s">
        <v>321</v>
      </c>
      <c r="C109" s="101" t="s">
        <v>95</v>
      </c>
      <c r="D109" s="102" t="s">
        <v>37</v>
      </c>
      <c r="E109" s="102" t="s">
        <v>91</v>
      </c>
      <c r="F109" s="102" t="s">
        <v>92</v>
      </c>
      <c r="G109" s="46">
        <f>VLOOKUP(B109,'[1]DUNG CU'!$B$3:$E$266,4,0)</f>
        <v>25000</v>
      </c>
      <c r="H109" s="103">
        <f t="shared" si="2"/>
        <v>128.2051282051282</v>
      </c>
    </row>
    <row r="110" spans="1:8" ht="21.95" customHeight="1">
      <c r="A110" s="99" t="s">
        <v>8</v>
      </c>
      <c r="B110" s="100" t="s">
        <v>322</v>
      </c>
      <c r="C110" s="101" t="s">
        <v>96</v>
      </c>
      <c r="D110" s="102" t="s">
        <v>97</v>
      </c>
      <c r="E110" s="102" t="s">
        <v>18</v>
      </c>
      <c r="F110" s="102" t="s">
        <v>35</v>
      </c>
      <c r="G110" s="46">
        <f>VLOOKUP(B110,'[1]DUNG CU'!$B$3:$E$266,4,0)</f>
        <v>300000</v>
      </c>
      <c r="H110" s="103">
        <f t="shared" si="2"/>
        <v>128.2051282051282</v>
      </c>
    </row>
    <row r="111" spans="1:8" ht="21.95" customHeight="1">
      <c r="A111" s="99" t="s">
        <v>8</v>
      </c>
      <c r="B111" s="100" t="s">
        <v>323</v>
      </c>
      <c r="C111" s="101" t="s">
        <v>98</v>
      </c>
      <c r="D111" s="102" t="s">
        <v>10</v>
      </c>
      <c r="E111" s="102" t="s">
        <v>18</v>
      </c>
      <c r="F111" s="102" t="s">
        <v>35</v>
      </c>
      <c r="G111" s="46">
        <f>VLOOKUP(B111,'[1]DUNG CU'!$B$3:$E$266,4,0)</f>
        <v>65000</v>
      </c>
      <c r="H111" s="103">
        <f t="shared" si="2"/>
        <v>27.777777777777779</v>
      </c>
    </row>
    <row r="112" spans="1:8" ht="21.95" customHeight="1">
      <c r="A112" s="99" t="s">
        <v>8</v>
      </c>
      <c r="B112" s="100" t="s">
        <v>309</v>
      </c>
      <c r="C112" s="101" t="s">
        <v>45</v>
      </c>
      <c r="D112" s="102" t="s">
        <v>99</v>
      </c>
      <c r="E112" s="102" t="s">
        <v>18</v>
      </c>
      <c r="F112" s="102" t="s">
        <v>42</v>
      </c>
      <c r="G112" s="46">
        <f>VLOOKUP(B112,'[1]DUNG CU'!$B$3:$E$266,4,0)</f>
        <v>50000000</v>
      </c>
      <c r="H112" s="103">
        <f t="shared" si="2"/>
        <v>8012.8205128205127</v>
      </c>
    </row>
    <row r="113" spans="1:8" ht="21.95" customHeight="1">
      <c r="A113" s="99" t="s">
        <v>8</v>
      </c>
      <c r="B113" s="100" t="s">
        <v>299</v>
      </c>
      <c r="C113" s="101" t="s">
        <v>30</v>
      </c>
      <c r="D113" s="102" t="s">
        <v>10</v>
      </c>
      <c r="E113" s="102" t="s">
        <v>31</v>
      </c>
      <c r="F113" s="102" t="s">
        <v>32</v>
      </c>
      <c r="G113" s="46">
        <f>VLOOKUP(B113,'[1]DUNG CU'!$B$3:$E$266,4,0)</f>
        <v>15000</v>
      </c>
      <c r="H113" s="103">
        <f t="shared" si="2"/>
        <v>15.384615384615387</v>
      </c>
    </row>
    <row r="114" spans="1:8" ht="21.95" customHeight="1">
      <c r="A114" s="99" t="s">
        <v>8</v>
      </c>
      <c r="B114" s="100" t="s">
        <v>295</v>
      </c>
      <c r="C114" s="101" t="s">
        <v>20</v>
      </c>
      <c r="D114" s="102" t="s">
        <v>10</v>
      </c>
      <c r="E114" s="102" t="s">
        <v>21</v>
      </c>
      <c r="F114" s="102" t="s">
        <v>22</v>
      </c>
      <c r="G114" s="46">
        <f>VLOOKUP(B114,'[1]DUNG CU'!$B$3:$E$266,4,0)</f>
        <v>3800000</v>
      </c>
      <c r="H114" s="103">
        <f t="shared" si="2"/>
        <v>202.991452991453</v>
      </c>
    </row>
    <row r="115" spans="1:8" ht="21.95" customHeight="1">
      <c r="A115" s="99" t="s">
        <v>8</v>
      </c>
      <c r="B115" s="100" t="s">
        <v>296</v>
      </c>
      <c r="C115" s="101" t="s">
        <v>23</v>
      </c>
      <c r="D115" s="102" t="s">
        <v>10</v>
      </c>
      <c r="E115" s="102" t="s">
        <v>21</v>
      </c>
      <c r="F115" s="102" t="s">
        <v>25</v>
      </c>
      <c r="G115" s="46">
        <f>VLOOKUP(B115,'[1]DUNG CU'!$B$3:$E$266,4,0)</f>
        <v>2850000</v>
      </c>
      <c r="H115" s="103">
        <f t="shared" si="2"/>
        <v>974.35897435897436</v>
      </c>
    </row>
    <row r="116" spans="1:8" ht="21.95" customHeight="1">
      <c r="A116" s="99" t="s">
        <v>8</v>
      </c>
      <c r="B116" s="100" t="s">
        <v>297</v>
      </c>
      <c r="C116" s="101" t="s">
        <v>26</v>
      </c>
      <c r="D116" s="102" t="s">
        <v>10</v>
      </c>
      <c r="E116" s="102" t="s">
        <v>21</v>
      </c>
      <c r="F116" s="102" t="s">
        <v>25</v>
      </c>
      <c r="G116" s="46">
        <f>VLOOKUP(B116,'[1]DUNG CU'!$B$3:$E$266,4,0)</f>
        <v>80000</v>
      </c>
      <c r="H116" s="103">
        <f t="shared" si="2"/>
        <v>27.350427350427349</v>
      </c>
    </row>
    <row r="117" spans="1:8" ht="21.95" customHeight="1">
      <c r="A117" s="99" t="s">
        <v>8</v>
      </c>
      <c r="B117" s="100" t="s">
        <v>324</v>
      </c>
      <c r="C117" s="101" t="s">
        <v>100</v>
      </c>
      <c r="D117" s="102" t="s">
        <v>101</v>
      </c>
      <c r="E117" s="102" t="s">
        <v>31</v>
      </c>
      <c r="F117" s="102" t="s">
        <v>35</v>
      </c>
      <c r="G117" s="46">
        <f>VLOOKUP(B117,'[1]DUNG CU'!$B$3:$E$266,4,0)</f>
        <v>500000</v>
      </c>
      <c r="H117" s="103">
        <f t="shared" si="2"/>
        <v>641.02564102564111</v>
      </c>
    </row>
    <row r="118" spans="1:8" ht="21.95" customHeight="1">
      <c r="A118" s="99" t="s">
        <v>8</v>
      </c>
      <c r="B118" s="100" t="s">
        <v>325</v>
      </c>
      <c r="C118" s="101" t="s">
        <v>102</v>
      </c>
      <c r="D118" s="102" t="s">
        <v>101</v>
      </c>
      <c r="E118" s="102" t="s">
        <v>31</v>
      </c>
      <c r="F118" s="102" t="s">
        <v>29</v>
      </c>
      <c r="G118" s="46">
        <f>VLOOKUP(B118,'[1]DUNG CU'!$B$3:$E$266,4,0)</f>
        <v>10000000</v>
      </c>
      <c r="H118" s="103">
        <f t="shared" si="2"/>
        <v>3846.1538461538457</v>
      </c>
    </row>
    <row r="119" spans="1:8" ht="31.5">
      <c r="A119" s="99" t="s">
        <v>8</v>
      </c>
      <c r="B119" s="100" t="s">
        <v>326</v>
      </c>
      <c r="C119" s="124" t="s">
        <v>103</v>
      </c>
      <c r="D119" s="102" t="s">
        <v>101</v>
      </c>
      <c r="E119" s="102" t="s">
        <v>18</v>
      </c>
      <c r="F119" s="102" t="s">
        <v>12</v>
      </c>
      <c r="G119" s="46">
        <f>VLOOKUP(B119,'[1]DUNG CU'!$B$3:$E$266,4,0)</f>
        <v>5000000</v>
      </c>
      <c r="H119" s="103">
        <f t="shared" si="2"/>
        <v>106.83760683760684</v>
      </c>
    </row>
    <row r="120" spans="1:8" ht="21.95" customHeight="1">
      <c r="A120" s="99" t="s">
        <v>8</v>
      </c>
      <c r="B120" s="100" t="s">
        <v>327</v>
      </c>
      <c r="C120" s="101" t="s">
        <v>104</v>
      </c>
      <c r="D120" s="102" t="s">
        <v>101</v>
      </c>
      <c r="E120" s="102" t="s">
        <v>18</v>
      </c>
      <c r="F120" s="102" t="s">
        <v>29</v>
      </c>
      <c r="G120" s="46">
        <f>VLOOKUP(B120,'[1]DUNG CU'!$B$3:$E$266,4,0)</f>
        <v>15000000</v>
      </c>
      <c r="H120" s="103">
        <f t="shared" si="2"/>
        <v>1923.0769230769229</v>
      </c>
    </row>
    <row r="121" spans="1:8" ht="31.5">
      <c r="A121" s="99" t="s">
        <v>8</v>
      </c>
      <c r="B121" s="100" t="s">
        <v>328</v>
      </c>
      <c r="C121" s="124" t="s">
        <v>105</v>
      </c>
      <c r="D121" s="102" t="s">
        <v>101</v>
      </c>
      <c r="E121" s="102" t="s">
        <v>18</v>
      </c>
      <c r="F121" s="102" t="s">
        <v>12</v>
      </c>
      <c r="G121" s="46">
        <f>VLOOKUP(B121,'[1]DUNG CU'!$B$3:$E$266,4,0)</f>
        <v>15000000</v>
      </c>
      <c r="H121" s="103">
        <f t="shared" si="2"/>
        <v>320.5128205128205</v>
      </c>
    </row>
    <row r="122" spans="1:8" ht="31.5">
      <c r="A122" s="99" t="s">
        <v>8</v>
      </c>
      <c r="B122" s="100" t="s">
        <v>329</v>
      </c>
      <c r="C122" s="124" t="s">
        <v>106</v>
      </c>
      <c r="D122" s="102" t="s">
        <v>99</v>
      </c>
      <c r="E122" s="102" t="s">
        <v>18</v>
      </c>
      <c r="F122" s="102" t="s">
        <v>12</v>
      </c>
      <c r="G122" s="46">
        <f>VLOOKUP(B122,'[1]DUNG CU'!$B$3:$E$266,4,0)</f>
        <v>10000000</v>
      </c>
      <c r="H122" s="103">
        <f t="shared" si="2"/>
        <v>213.67521367521368</v>
      </c>
    </row>
    <row r="123" spans="1:8" ht="21.95" customHeight="1">
      <c r="A123" s="99" t="s">
        <v>8</v>
      </c>
      <c r="B123" s="100" t="s">
        <v>337</v>
      </c>
      <c r="C123" s="101" t="s">
        <v>129</v>
      </c>
      <c r="D123" s="102" t="s">
        <v>130</v>
      </c>
      <c r="E123" s="102" t="s">
        <v>31</v>
      </c>
      <c r="F123" s="102" t="s">
        <v>42</v>
      </c>
      <c r="G123" s="46">
        <f>VLOOKUP(B123,'[1]DUNG CU'!$B$3:$E$266,4,0)</f>
        <v>35000000</v>
      </c>
      <c r="H123" s="103">
        <f t="shared" si="2"/>
        <v>16826.923076923074</v>
      </c>
    </row>
    <row r="124" spans="1:8" ht="21.95" customHeight="1">
      <c r="A124" s="99" t="s">
        <v>8</v>
      </c>
      <c r="B124" s="100" t="s">
        <v>307</v>
      </c>
      <c r="C124" s="101" t="s">
        <v>306</v>
      </c>
      <c r="D124" s="102" t="s">
        <v>101</v>
      </c>
      <c r="E124" s="102" t="s">
        <v>31</v>
      </c>
      <c r="F124" s="102" t="s">
        <v>29</v>
      </c>
      <c r="G124" s="46">
        <f>VLOOKUP(B124,'[1]DUNG CU'!$B$3:$E$266,4,0)</f>
        <v>370000</v>
      </c>
      <c r="H124" s="103">
        <f t="shared" si="2"/>
        <v>142.30769230769229</v>
      </c>
    </row>
    <row r="125" spans="1:8" ht="21.95" customHeight="1">
      <c r="A125" s="99" t="s">
        <v>8</v>
      </c>
      <c r="B125" s="102" t="s">
        <v>331</v>
      </c>
      <c r="C125" s="125" t="s">
        <v>330</v>
      </c>
      <c r="D125" s="102" t="s">
        <v>101</v>
      </c>
      <c r="E125" s="102" t="s">
        <v>28</v>
      </c>
      <c r="F125" s="102" t="s">
        <v>107</v>
      </c>
      <c r="G125" s="126">
        <f>VLOOKUP(B125,'[1]DUNG CU'!$B$3:$E$266,4,0)</f>
        <v>100000000</v>
      </c>
      <c r="H125" s="103">
        <f t="shared" si="2"/>
        <v>1602.5641025641025</v>
      </c>
    </row>
    <row r="126" spans="1:8" ht="21.95" customHeight="1">
      <c r="A126" s="99" t="s">
        <v>8</v>
      </c>
      <c r="B126" s="100" t="s">
        <v>332</v>
      </c>
      <c r="C126" s="101" t="s">
        <v>108</v>
      </c>
      <c r="D126" s="102" t="s">
        <v>10</v>
      </c>
      <c r="E126" s="102" t="s">
        <v>18</v>
      </c>
      <c r="F126" s="102" t="s">
        <v>109</v>
      </c>
      <c r="G126" s="46">
        <f>VLOOKUP(B126,'[1]DUNG CU'!$B$3:$E$266,4,0)</f>
        <v>250000</v>
      </c>
      <c r="H126" s="103">
        <f t="shared" si="2"/>
        <v>34.722222222222221</v>
      </c>
    </row>
    <row r="127" spans="1:8" ht="21.95" customHeight="1">
      <c r="A127" s="99" t="s">
        <v>8</v>
      </c>
      <c r="B127" s="100" t="s">
        <v>333</v>
      </c>
      <c r="C127" s="101" t="s">
        <v>110</v>
      </c>
      <c r="D127" s="102" t="s">
        <v>10</v>
      </c>
      <c r="E127" s="102" t="s">
        <v>15</v>
      </c>
      <c r="F127" s="102" t="s">
        <v>111</v>
      </c>
      <c r="G127" s="46">
        <f>VLOOKUP(B127,'[1]DUNG CU'!$B$3:$E$266,4,0)</f>
        <v>3000000</v>
      </c>
      <c r="H127" s="103">
        <f t="shared" si="2"/>
        <v>11.538461538461538</v>
      </c>
    </row>
    <row r="128" spans="1:8" ht="21.95" customHeight="1">
      <c r="A128" s="99" t="s">
        <v>8</v>
      </c>
      <c r="B128" s="100" t="s">
        <v>334</v>
      </c>
      <c r="C128" s="101" t="s">
        <v>112</v>
      </c>
      <c r="D128" s="102" t="s">
        <v>10</v>
      </c>
      <c r="E128" s="102" t="s">
        <v>18</v>
      </c>
      <c r="F128" s="102" t="s">
        <v>113</v>
      </c>
      <c r="G128" s="46">
        <f>VLOOKUP(B128,'[1]DUNG CU'!$B$3:$E$266,4,0)</f>
        <v>1500000</v>
      </c>
      <c r="H128" s="103">
        <f t="shared" si="2"/>
        <v>80.128205128205138</v>
      </c>
    </row>
    <row r="129" spans="1:8" ht="21.95" customHeight="1">
      <c r="A129" s="99" t="s">
        <v>8</v>
      </c>
      <c r="B129" s="100" t="s">
        <v>335</v>
      </c>
      <c r="C129" s="101" t="s">
        <v>114</v>
      </c>
      <c r="D129" s="102" t="s">
        <v>13</v>
      </c>
      <c r="E129" s="102" t="s">
        <v>28</v>
      </c>
      <c r="F129" s="102" t="s">
        <v>92</v>
      </c>
      <c r="G129" s="46">
        <f>VLOOKUP(B129,'[1]DUNG CU'!$B$3:$E$266,4,0)</f>
        <v>40000</v>
      </c>
      <c r="H129" s="103">
        <f t="shared" ref="H129:H189" si="3">G129/(E129*26)*F129</f>
        <v>51.282051282051285</v>
      </c>
    </row>
    <row r="130" spans="1:8" ht="21.95" customHeight="1">
      <c r="A130" s="99" t="s">
        <v>8</v>
      </c>
      <c r="B130" s="119" t="s">
        <v>336</v>
      </c>
      <c r="C130" s="120" t="s">
        <v>115</v>
      </c>
      <c r="D130" s="121" t="s">
        <v>116</v>
      </c>
      <c r="E130" s="121" t="s">
        <v>117</v>
      </c>
      <c r="F130" s="133">
        <v>1.05</v>
      </c>
      <c r="G130" s="79">
        <f>VLOOKUP(B130,'[1]DUNG CU'!$B$3:$E$266,4,0)</f>
        <v>1755</v>
      </c>
      <c r="H130" s="122">
        <f>G130*F130</f>
        <v>1842.75</v>
      </c>
    </row>
    <row r="131" spans="1:8" ht="21.95" customHeight="1">
      <c r="A131" s="99">
        <v>14</v>
      </c>
      <c r="B131" s="92" t="s">
        <v>136</v>
      </c>
      <c r="C131" s="97" t="s">
        <v>137</v>
      </c>
      <c r="D131" s="64" t="s">
        <v>8</v>
      </c>
      <c r="E131" s="382" t="s">
        <v>8</v>
      </c>
      <c r="F131" s="386"/>
      <c r="G131" s="383"/>
      <c r="H131" s="95">
        <f>SUM(H132:H160)</f>
        <v>49601.617521367516</v>
      </c>
    </row>
    <row r="132" spans="1:8" ht="21.95" customHeight="1">
      <c r="A132" s="99" t="s">
        <v>8</v>
      </c>
      <c r="B132" s="114" t="s">
        <v>316</v>
      </c>
      <c r="C132" s="115" t="s">
        <v>87</v>
      </c>
      <c r="D132" s="116" t="s">
        <v>13</v>
      </c>
      <c r="E132" s="116" t="s">
        <v>11</v>
      </c>
      <c r="F132" s="116" t="s">
        <v>12</v>
      </c>
      <c r="G132" s="70">
        <f>VLOOKUP(B132,'[1]DUNG CU'!$B$3:$E$266,4,0)</f>
        <v>20000000</v>
      </c>
      <c r="H132" s="117">
        <f t="shared" si="3"/>
        <v>7692.3076923076924</v>
      </c>
    </row>
    <row r="133" spans="1:8" ht="21.95" customHeight="1">
      <c r="A133" s="99" t="s">
        <v>8</v>
      </c>
      <c r="B133" s="100" t="s">
        <v>290</v>
      </c>
      <c r="C133" s="101" t="s">
        <v>9</v>
      </c>
      <c r="D133" s="102" t="s">
        <v>10</v>
      </c>
      <c r="E133" s="102" t="s">
        <v>11</v>
      </c>
      <c r="F133" s="102" t="s">
        <v>12</v>
      </c>
      <c r="G133" s="46">
        <f>VLOOKUP(B133,'[1]DUNG CU'!$B$3:$E$266,4,0)</f>
        <v>2500000</v>
      </c>
      <c r="H133" s="103">
        <f t="shared" si="3"/>
        <v>961.53846153846155</v>
      </c>
    </row>
    <row r="134" spans="1:8" ht="21.95" customHeight="1">
      <c r="A134" s="99" t="s">
        <v>8</v>
      </c>
      <c r="B134" s="100" t="s">
        <v>318</v>
      </c>
      <c r="C134" s="101" t="s">
        <v>90</v>
      </c>
      <c r="D134" s="102" t="s">
        <v>13</v>
      </c>
      <c r="E134" s="102" t="s">
        <v>91</v>
      </c>
      <c r="F134" s="102" t="s">
        <v>92</v>
      </c>
      <c r="G134" s="46">
        <f>VLOOKUP(B134,'[1]DUNG CU'!$B$3:$E$266,4,0)</f>
        <v>50000</v>
      </c>
      <c r="H134" s="103">
        <f t="shared" si="3"/>
        <v>256.41025641025641</v>
      </c>
    </row>
    <row r="135" spans="1:8" ht="21.95" customHeight="1">
      <c r="A135" s="99" t="s">
        <v>8</v>
      </c>
      <c r="B135" s="100" t="s">
        <v>301</v>
      </c>
      <c r="C135" s="101" t="s">
        <v>36</v>
      </c>
      <c r="D135" s="102" t="s">
        <v>37</v>
      </c>
      <c r="E135" s="102" t="s">
        <v>31</v>
      </c>
      <c r="F135" s="102" t="s">
        <v>38</v>
      </c>
      <c r="G135" s="46">
        <f>VLOOKUP(B135,'[1]DUNG CU'!$B$3:$E$266,4,0)</f>
        <v>44000</v>
      </c>
      <c r="H135" s="103">
        <f t="shared" si="3"/>
        <v>28.205128205128204</v>
      </c>
    </row>
    <row r="136" spans="1:8" ht="21.95" customHeight="1">
      <c r="A136" s="99" t="s">
        <v>8</v>
      </c>
      <c r="B136" s="100" t="s">
        <v>319</v>
      </c>
      <c r="C136" s="101" t="s">
        <v>93</v>
      </c>
      <c r="D136" s="102" t="s">
        <v>37</v>
      </c>
      <c r="E136" s="102" t="s">
        <v>91</v>
      </c>
      <c r="F136" s="102" t="s">
        <v>92</v>
      </c>
      <c r="G136" s="46">
        <f>VLOOKUP(B136,'[1]DUNG CU'!$B$3:$E$266,4,0)</f>
        <v>7000</v>
      </c>
      <c r="H136" s="103">
        <f t="shared" si="3"/>
        <v>35.897435897435898</v>
      </c>
    </row>
    <row r="137" spans="1:8" ht="21.95" customHeight="1">
      <c r="A137" s="99" t="s">
        <v>8</v>
      </c>
      <c r="B137" s="100" t="s">
        <v>320</v>
      </c>
      <c r="C137" s="101" t="s">
        <v>94</v>
      </c>
      <c r="D137" s="102" t="s">
        <v>10</v>
      </c>
      <c r="E137" s="102" t="s">
        <v>34</v>
      </c>
      <c r="F137" s="102" t="s">
        <v>92</v>
      </c>
      <c r="G137" s="46">
        <f>VLOOKUP(B137,'[1]DUNG CU'!$B$3:$E$266,4,0)</f>
        <v>20000</v>
      </c>
      <c r="H137" s="103">
        <f t="shared" si="3"/>
        <v>205.12820512820514</v>
      </c>
    </row>
    <row r="138" spans="1:8" ht="21.95" customHeight="1">
      <c r="A138" s="99" t="s">
        <v>8</v>
      </c>
      <c r="B138" s="100" t="s">
        <v>303</v>
      </c>
      <c r="C138" s="101" t="s">
        <v>40</v>
      </c>
      <c r="D138" s="102" t="s">
        <v>10</v>
      </c>
      <c r="E138" s="102" t="s">
        <v>28</v>
      </c>
      <c r="F138" s="102" t="s">
        <v>32</v>
      </c>
      <c r="G138" s="46">
        <f>VLOOKUP(B138,'[1]DUNG CU'!$B$3:$E$266,4,0)</f>
        <v>110000</v>
      </c>
      <c r="H138" s="103">
        <f t="shared" si="3"/>
        <v>56.410256410256409</v>
      </c>
    </row>
    <row r="139" spans="1:8" ht="21.95" customHeight="1">
      <c r="A139" s="99" t="s">
        <v>8</v>
      </c>
      <c r="B139" s="100" t="s">
        <v>321</v>
      </c>
      <c r="C139" s="101" t="s">
        <v>95</v>
      </c>
      <c r="D139" s="102" t="s">
        <v>37</v>
      </c>
      <c r="E139" s="102" t="s">
        <v>91</v>
      </c>
      <c r="F139" s="102" t="s">
        <v>92</v>
      </c>
      <c r="G139" s="46">
        <f>VLOOKUP(B139,'[1]DUNG CU'!$B$3:$E$266,4,0)</f>
        <v>25000</v>
      </c>
      <c r="H139" s="103">
        <f t="shared" si="3"/>
        <v>128.2051282051282</v>
      </c>
    </row>
    <row r="140" spans="1:8" ht="21.95" customHeight="1">
      <c r="A140" s="99" t="s">
        <v>8</v>
      </c>
      <c r="B140" s="100" t="s">
        <v>322</v>
      </c>
      <c r="C140" s="101" t="s">
        <v>96</v>
      </c>
      <c r="D140" s="102" t="s">
        <v>97</v>
      </c>
      <c r="E140" s="102" t="s">
        <v>18</v>
      </c>
      <c r="F140" s="102" t="s">
        <v>35</v>
      </c>
      <c r="G140" s="46">
        <f>VLOOKUP(B140,'[1]DUNG CU'!$B$3:$E$266,4,0)</f>
        <v>300000</v>
      </c>
      <c r="H140" s="103">
        <f t="shared" si="3"/>
        <v>128.2051282051282</v>
      </c>
    </row>
    <row r="141" spans="1:8" ht="21.95" customHeight="1">
      <c r="A141" s="99" t="s">
        <v>8</v>
      </c>
      <c r="B141" s="100" t="s">
        <v>323</v>
      </c>
      <c r="C141" s="101" t="s">
        <v>98</v>
      </c>
      <c r="D141" s="102" t="s">
        <v>10</v>
      </c>
      <c r="E141" s="102" t="s">
        <v>18</v>
      </c>
      <c r="F141" s="102" t="s">
        <v>35</v>
      </c>
      <c r="G141" s="46">
        <f>VLOOKUP(B141,'[1]DUNG CU'!$B$3:$E$266,4,0)</f>
        <v>65000</v>
      </c>
      <c r="H141" s="103">
        <f t="shared" si="3"/>
        <v>27.777777777777779</v>
      </c>
    </row>
    <row r="142" spans="1:8" ht="21.95" customHeight="1">
      <c r="A142" s="99" t="s">
        <v>8</v>
      </c>
      <c r="B142" s="100" t="s">
        <v>309</v>
      </c>
      <c r="C142" s="101" t="s">
        <v>45</v>
      </c>
      <c r="D142" s="102" t="s">
        <v>99</v>
      </c>
      <c r="E142" s="102" t="s">
        <v>18</v>
      </c>
      <c r="F142" s="102" t="s">
        <v>42</v>
      </c>
      <c r="G142" s="46">
        <f>VLOOKUP(B142,'[1]DUNG CU'!$B$3:$E$266,4,0)</f>
        <v>50000000</v>
      </c>
      <c r="H142" s="103">
        <f t="shared" si="3"/>
        <v>8012.8205128205127</v>
      </c>
    </row>
    <row r="143" spans="1:8" ht="21.95" customHeight="1">
      <c r="A143" s="99" t="s">
        <v>8</v>
      </c>
      <c r="B143" s="100" t="s">
        <v>299</v>
      </c>
      <c r="C143" s="101" t="s">
        <v>30</v>
      </c>
      <c r="D143" s="102" t="s">
        <v>10</v>
      </c>
      <c r="E143" s="102" t="s">
        <v>31</v>
      </c>
      <c r="F143" s="102" t="s">
        <v>32</v>
      </c>
      <c r="G143" s="46">
        <f>VLOOKUP(B143,'[1]DUNG CU'!$B$3:$E$266,4,0)</f>
        <v>15000</v>
      </c>
      <c r="H143" s="103">
        <f t="shared" si="3"/>
        <v>15.384615384615387</v>
      </c>
    </row>
    <row r="144" spans="1:8" ht="21.95" customHeight="1">
      <c r="A144" s="99" t="s">
        <v>8</v>
      </c>
      <c r="B144" s="100" t="s">
        <v>295</v>
      </c>
      <c r="C144" s="101" t="s">
        <v>20</v>
      </c>
      <c r="D144" s="102" t="s">
        <v>10</v>
      </c>
      <c r="E144" s="102" t="s">
        <v>21</v>
      </c>
      <c r="F144" s="102" t="s">
        <v>22</v>
      </c>
      <c r="G144" s="46">
        <f>VLOOKUP(B144,'[1]DUNG CU'!$B$3:$E$266,4,0)</f>
        <v>3800000</v>
      </c>
      <c r="H144" s="103">
        <f t="shared" si="3"/>
        <v>202.991452991453</v>
      </c>
    </row>
    <row r="145" spans="1:8" ht="21.95" customHeight="1">
      <c r="A145" s="99" t="s">
        <v>8</v>
      </c>
      <c r="B145" s="100" t="s">
        <v>296</v>
      </c>
      <c r="C145" s="101" t="s">
        <v>23</v>
      </c>
      <c r="D145" s="102" t="s">
        <v>10</v>
      </c>
      <c r="E145" s="102" t="s">
        <v>21</v>
      </c>
      <c r="F145" s="102" t="s">
        <v>25</v>
      </c>
      <c r="G145" s="46">
        <f>VLOOKUP(B145,'[1]DUNG CU'!$B$3:$E$266,4,0)</f>
        <v>2850000</v>
      </c>
      <c r="H145" s="103">
        <f t="shared" si="3"/>
        <v>974.35897435897436</v>
      </c>
    </row>
    <row r="146" spans="1:8" ht="21.95" customHeight="1">
      <c r="A146" s="99" t="s">
        <v>8</v>
      </c>
      <c r="B146" s="100" t="s">
        <v>297</v>
      </c>
      <c r="C146" s="101" t="s">
        <v>26</v>
      </c>
      <c r="D146" s="102" t="s">
        <v>10</v>
      </c>
      <c r="E146" s="102" t="s">
        <v>21</v>
      </c>
      <c r="F146" s="102" t="s">
        <v>25</v>
      </c>
      <c r="G146" s="46">
        <f>VLOOKUP(B146,'[1]DUNG CU'!$B$3:$E$266,4,0)</f>
        <v>80000</v>
      </c>
      <c r="H146" s="103">
        <f t="shared" si="3"/>
        <v>27.350427350427349</v>
      </c>
    </row>
    <row r="147" spans="1:8" ht="21.95" customHeight="1">
      <c r="A147" s="99" t="s">
        <v>8</v>
      </c>
      <c r="B147" s="100" t="s">
        <v>324</v>
      </c>
      <c r="C147" s="101" t="s">
        <v>100</v>
      </c>
      <c r="D147" s="102" t="s">
        <v>101</v>
      </c>
      <c r="E147" s="102" t="s">
        <v>31</v>
      </c>
      <c r="F147" s="102" t="s">
        <v>35</v>
      </c>
      <c r="G147" s="46">
        <f>VLOOKUP(B147,'[1]DUNG CU'!$B$3:$E$266,4,0)</f>
        <v>500000</v>
      </c>
      <c r="H147" s="103">
        <f t="shared" si="3"/>
        <v>641.02564102564111</v>
      </c>
    </row>
    <row r="148" spans="1:8" ht="21.95" customHeight="1">
      <c r="A148" s="99" t="s">
        <v>8</v>
      </c>
      <c r="B148" s="100" t="s">
        <v>325</v>
      </c>
      <c r="C148" s="101" t="s">
        <v>102</v>
      </c>
      <c r="D148" s="102" t="s">
        <v>101</v>
      </c>
      <c r="E148" s="102" t="s">
        <v>31</v>
      </c>
      <c r="F148" s="102" t="s">
        <v>29</v>
      </c>
      <c r="G148" s="46">
        <f>VLOOKUP(B148,'[1]DUNG CU'!$B$3:$E$266,4,0)</f>
        <v>10000000</v>
      </c>
      <c r="H148" s="103">
        <f t="shared" si="3"/>
        <v>3846.1538461538457</v>
      </c>
    </row>
    <row r="149" spans="1:8" ht="31.5">
      <c r="A149" s="99" t="s">
        <v>8</v>
      </c>
      <c r="B149" s="100" t="s">
        <v>326</v>
      </c>
      <c r="C149" s="124" t="s">
        <v>103</v>
      </c>
      <c r="D149" s="102" t="s">
        <v>101</v>
      </c>
      <c r="E149" s="102" t="s">
        <v>18</v>
      </c>
      <c r="F149" s="102" t="s">
        <v>29</v>
      </c>
      <c r="G149" s="46">
        <f>VLOOKUP(B149,'[1]DUNG CU'!$B$3:$E$266,4,0)</f>
        <v>5000000</v>
      </c>
      <c r="H149" s="103">
        <f t="shared" si="3"/>
        <v>641.02564102564099</v>
      </c>
    </row>
    <row r="150" spans="1:8" ht="21.95" customHeight="1">
      <c r="A150" s="99" t="s">
        <v>8</v>
      </c>
      <c r="B150" s="100" t="s">
        <v>327</v>
      </c>
      <c r="C150" s="101" t="s">
        <v>104</v>
      </c>
      <c r="D150" s="102" t="s">
        <v>101</v>
      </c>
      <c r="E150" s="102" t="s">
        <v>18</v>
      </c>
      <c r="F150" s="102" t="s">
        <v>29</v>
      </c>
      <c r="G150" s="46">
        <f>VLOOKUP(B150,'[1]DUNG CU'!$B$3:$E$266,4,0)</f>
        <v>15000000</v>
      </c>
      <c r="H150" s="103">
        <f t="shared" si="3"/>
        <v>1923.0769230769229</v>
      </c>
    </row>
    <row r="151" spans="1:8" ht="31.5">
      <c r="A151" s="99" t="s">
        <v>8</v>
      </c>
      <c r="B151" s="100" t="s">
        <v>328</v>
      </c>
      <c r="C151" s="124" t="s">
        <v>105</v>
      </c>
      <c r="D151" s="102" t="s">
        <v>101</v>
      </c>
      <c r="E151" s="102" t="s">
        <v>18</v>
      </c>
      <c r="F151" s="102" t="s">
        <v>29</v>
      </c>
      <c r="G151" s="46">
        <f>VLOOKUP(B151,'[1]DUNG CU'!$B$3:$E$266,4,0)</f>
        <v>15000000</v>
      </c>
      <c r="H151" s="103">
        <f t="shared" si="3"/>
        <v>1923.0769230769229</v>
      </c>
    </row>
    <row r="152" spans="1:8" ht="31.5">
      <c r="A152" s="99" t="s">
        <v>8</v>
      </c>
      <c r="B152" s="100" t="s">
        <v>329</v>
      </c>
      <c r="C152" s="124" t="s">
        <v>106</v>
      </c>
      <c r="D152" s="102" t="s">
        <v>99</v>
      </c>
      <c r="E152" s="102" t="s">
        <v>18</v>
      </c>
      <c r="F152" s="102" t="s">
        <v>29</v>
      </c>
      <c r="G152" s="46">
        <f>VLOOKUP(B152,'[1]DUNG CU'!$B$3:$E$266,4,0)</f>
        <v>10000000</v>
      </c>
      <c r="H152" s="103">
        <f t="shared" si="3"/>
        <v>1282.051282051282</v>
      </c>
    </row>
    <row r="153" spans="1:8" ht="21.95" customHeight="1">
      <c r="A153" s="99" t="s">
        <v>8</v>
      </c>
      <c r="B153" s="100" t="s">
        <v>337</v>
      </c>
      <c r="C153" s="101" t="s">
        <v>129</v>
      </c>
      <c r="D153" s="102" t="s">
        <v>130</v>
      </c>
      <c r="E153" s="102" t="s">
        <v>31</v>
      </c>
      <c r="F153" s="102" t="s">
        <v>42</v>
      </c>
      <c r="G153" s="46">
        <f>VLOOKUP(B153,'[1]DUNG CU'!$B$3:$E$266,4,0)</f>
        <v>35000000</v>
      </c>
      <c r="H153" s="103">
        <f t="shared" si="3"/>
        <v>16826.923076923074</v>
      </c>
    </row>
    <row r="154" spans="1:8" ht="21.95" customHeight="1">
      <c r="A154" s="99" t="s">
        <v>8</v>
      </c>
      <c r="B154" s="100" t="s">
        <v>307</v>
      </c>
      <c r="C154" s="101" t="s">
        <v>306</v>
      </c>
      <c r="D154" s="102" t="s">
        <v>101</v>
      </c>
      <c r="E154" s="102" t="s">
        <v>31</v>
      </c>
      <c r="F154" s="102" t="s">
        <v>29</v>
      </c>
      <c r="G154" s="46">
        <f>VLOOKUP(B154,'[1]DUNG CU'!$B$3:$E$266,4,0)</f>
        <v>370000</v>
      </c>
      <c r="H154" s="103">
        <f t="shared" si="3"/>
        <v>142.30769230769229</v>
      </c>
    </row>
    <row r="155" spans="1:8" ht="21.95" customHeight="1">
      <c r="A155" s="99" t="s">
        <v>8</v>
      </c>
      <c r="B155" s="102" t="s">
        <v>331</v>
      </c>
      <c r="C155" s="125" t="s">
        <v>330</v>
      </c>
      <c r="D155" s="102" t="s">
        <v>101</v>
      </c>
      <c r="E155" s="102" t="s">
        <v>28</v>
      </c>
      <c r="F155" s="102" t="s">
        <v>107</v>
      </c>
      <c r="G155" s="126">
        <f>VLOOKUP(B155,'[1]DUNG CU'!$B$3:$E$266,4,0)</f>
        <v>100000000</v>
      </c>
      <c r="H155" s="103">
        <f t="shared" si="3"/>
        <v>1602.5641025641025</v>
      </c>
    </row>
    <row r="156" spans="1:8" ht="21.95" customHeight="1">
      <c r="A156" s="99" t="s">
        <v>8</v>
      </c>
      <c r="B156" s="100" t="s">
        <v>332</v>
      </c>
      <c r="C156" s="101" t="s">
        <v>108</v>
      </c>
      <c r="D156" s="102" t="s">
        <v>10</v>
      </c>
      <c r="E156" s="102" t="s">
        <v>18</v>
      </c>
      <c r="F156" s="102" t="s">
        <v>109</v>
      </c>
      <c r="G156" s="46">
        <f>VLOOKUP(B156,'[1]DUNG CU'!$B$3:$E$266,4,0)</f>
        <v>250000</v>
      </c>
      <c r="H156" s="103">
        <f t="shared" si="3"/>
        <v>34.722222222222221</v>
      </c>
    </row>
    <row r="157" spans="1:8" ht="21.95" customHeight="1">
      <c r="A157" s="99" t="s">
        <v>8</v>
      </c>
      <c r="B157" s="100" t="s">
        <v>333</v>
      </c>
      <c r="C157" s="101" t="s">
        <v>110</v>
      </c>
      <c r="D157" s="102" t="s">
        <v>10</v>
      </c>
      <c r="E157" s="102" t="s">
        <v>15</v>
      </c>
      <c r="F157" s="102" t="s">
        <v>111</v>
      </c>
      <c r="G157" s="46">
        <f>VLOOKUP(B157,'[1]DUNG CU'!$B$3:$E$266,4,0)</f>
        <v>3000000</v>
      </c>
      <c r="H157" s="103">
        <f t="shared" si="3"/>
        <v>11.538461538461538</v>
      </c>
    </row>
    <row r="158" spans="1:8" ht="21.95" customHeight="1">
      <c r="A158" s="99" t="s">
        <v>8</v>
      </c>
      <c r="B158" s="100" t="s">
        <v>334</v>
      </c>
      <c r="C158" s="101" t="s">
        <v>112</v>
      </c>
      <c r="D158" s="102" t="s">
        <v>10</v>
      </c>
      <c r="E158" s="102" t="s">
        <v>18</v>
      </c>
      <c r="F158" s="102" t="s">
        <v>113</v>
      </c>
      <c r="G158" s="46">
        <f>VLOOKUP(B158,'[1]DUNG CU'!$B$3:$E$266,4,0)</f>
        <v>1500000</v>
      </c>
      <c r="H158" s="103">
        <f t="shared" si="3"/>
        <v>80.128205128205138</v>
      </c>
    </row>
    <row r="159" spans="1:8" ht="21.95" customHeight="1">
      <c r="A159" s="99" t="s">
        <v>8</v>
      </c>
      <c r="B159" s="100" t="s">
        <v>335</v>
      </c>
      <c r="C159" s="101" t="s">
        <v>114</v>
      </c>
      <c r="D159" s="102" t="s">
        <v>13</v>
      </c>
      <c r="E159" s="102" t="s">
        <v>28</v>
      </c>
      <c r="F159" s="102" t="s">
        <v>92</v>
      </c>
      <c r="G159" s="46">
        <f>VLOOKUP(B159,'[1]DUNG CU'!$B$3:$E$266,4,0)</f>
        <v>40000</v>
      </c>
      <c r="H159" s="103">
        <f t="shared" si="3"/>
        <v>51.282051282051285</v>
      </c>
    </row>
    <row r="160" spans="1:8" ht="21.95" customHeight="1">
      <c r="A160" s="99" t="s">
        <v>8</v>
      </c>
      <c r="B160" s="119" t="s">
        <v>336</v>
      </c>
      <c r="C160" s="120" t="s">
        <v>115</v>
      </c>
      <c r="D160" s="121" t="s">
        <v>116</v>
      </c>
      <c r="E160" s="121" t="s">
        <v>117</v>
      </c>
      <c r="F160" s="133">
        <v>1.05</v>
      </c>
      <c r="G160" s="79">
        <f>VLOOKUP(B160,'[1]DUNG CU'!$B$3:$E$266,4,0)</f>
        <v>1755</v>
      </c>
      <c r="H160" s="122">
        <f>G160*F160</f>
        <v>1842.75</v>
      </c>
    </row>
    <row r="161" spans="1:8" ht="21.95" customHeight="1">
      <c r="A161" s="99">
        <v>15</v>
      </c>
      <c r="B161" s="92" t="s">
        <v>138</v>
      </c>
      <c r="C161" s="97" t="s">
        <v>139</v>
      </c>
      <c r="D161" s="64" t="s">
        <v>8</v>
      </c>
      <c r="E161" s="382" t="s">
        <v>8</v>
      </c>
      <c r="F161" s="386"/>
      <c r="G161" s="383"/>
      <c r="H161" s="95">
        <f>SUM(H162:H190)</f>
        <v>49601.617521367516</v>
      </c>
    </row>
    <row r="162" spans="1:8" ht="31.5">
      <c r="A162" s="99" t="s">
        <v>8</v>
      </c>
      <c r="B162" s="114" t="s">
        <v>316</v>
      </c>
      <c r="C162" s="115" t="s">
        <v>87</v>
      </c>
      <c r="D162" s="116" t="s">
        <v>13</v>
      </c>
      <c r="E162" s="116" t="s">
        <v>11</v>
      </c>
      <c r="F162" s="116" t="s">
        <v>12</v>
      </c>
      <c r="G162" s="70">
        <f>VLOOKUP(B162,'[1]DUNG CU'!$B$3:$E$266,4,0)</f>
        <v>20000000</v>
      </c>
      <c r="H162" s="117">
        <f t="shared" si="3"/>
        <v>7692.3076923076924</v>
      </c>
    </row>
    <row r="163" spans="1:8" ht="21.95" customHeight="1">
      <c r="A163" s="99" t="s">
        <v>8</v>
      </c>
      <c r="B163" s="100" t="s">
        <v>318</v>
      </c>
      <c r="C163" s="101" t="s">
        <v>90</v>
      </c>
      <c r="D163" s="102" t="s">
        <v>13</v>
      </c>
      <c r="E163" s="102" t="s">
        <v>91</v>
      </c>
      <c r="F163" s="102" t="s">
        <v>92</v>
      </c>
      <c r="G163" s="46">
        <f>VLOOKUP(B163,'[1]DUNG CU'!$B$3:$E$266,4,0)</f>
        <v>50000</v>
      </c>
      <c r="H163" s="103">
        <f t="shared" si="3"/>
        <v>256.41025641025641</v>
      </c>
    </row>
    <row r="164" spans="1:8" ht="21.95" customHeight="1">
      <c r="A164" s="99" t="s">
        <v>8</v>
      </c>
      <c r="B164" s="100" t="s">
        <v>290</v>
      </c>
      <c r="C164" s="101" t="s">
        <v>9</v>
      </c>
      <c r="D164" s="102" t="s">
        <v>10</v>
      </c>
      <c r="E164" s="102" t="s">
        <v>11</v>
      </c>
      <c r="F164" s="102" t="s">
        <v>12</v>
      </c>
      <c r="G164" s="46">
        <f>VLOOKUP(B164,'[1]DUNG CU'!$B$3:$E$266,4,0)</f>
        <v>2500000</v>
      </c>
      <c r="H164" s="103">
        <f t="shared" si="3"/>
        <v>961.53846153846155</v>
      </c>
    </row>
    <row r="165" spans="1:8" ht="21.95" customHeight="1">
      <c r="A165" s="99" t="s">
        <v>8</v>
      </c>
      <c r="B165" s="100" t="s">
        <v>301</v>
      </c>
      <c r="C165" s="101" t="s">
        <v>36</v>
      </c>
      <c r="D165" s="102" t="s">
        <v>37</v>
      </c>
      <c r="E165" s="102" t="s">
        <v>31</v>
      </c>
      <c r="F165" s="102" t="s">
        <v>38</v>
      </c>
      <c r="G165" s="46">
        <f>VLOOKUP(B165,'[1]DUNG CU'!$B$3:$E$266,4,0)</f>
        <v>44000</v>
      </c>
      <c r="H165" s="103">
        <f t="shared" si="3"/>
        <v>28.205128205128204</v>
      </c>
    </row>
    <row r="166" spans="1:8" ht="21.95" customHeight="1">
      <c r="A166" s="99" t="s">
        <v>8</v>
      </c>
      <c r="B166" s="100" t="s">
        <v>319</v>
      </c>
      <c r="C166" s="101" t="s">
        <v>93</v>
      </c>
      <c r="D166" s="102" t="s">
        <v>37</v>
      </c>
      <c r="E166" s="102" t="s">
        <v>91</v>
      </c>
      <c r="F166" s="102" t="s">
        <v>92</v>
      </c>
      <c r="G166" s="46">
        <f>VLOOKUP(B166,'[1]DUNG CU'!$B$3:$E$266,4,0)</f>
        <v>7000</v>
      </c>
      <c r="H166" s="103">
        <f t="shared" si="3"/>
        <v>35.897435897435898</v>
      </c>
    </row>
    <row r="167" spans="1:8" ht="21.95" customHeight="1">
      <c r="A167" s="99" t="s">
        <v>8</v>
      </c>
      <c r="B167" s="100" t="s">
        <v>320</v>
      </c>
      <c r="C167" s="101" t="s">
        <v>94</v>
      </c>
      <c r="D167" s="102" t="s">
        <v>10</v>
      </c>
      <c r="E167" s="102" t="s">
        <v>34</v>
      </c>
      <c r="F167" s="102" t="s">
        <v>92</v>
      </c>
      <c r="G167" s="46">
        <f>VLOOKUP(B167,'[1]DUNG CU'!$B$3:$E$266,4,0)</f>
        <v>20000</v>
      </c>
      <c r="H167" s="103">
        <f t="shared" si="3"/>
        <v>205.12820512820514</v>
      </c>
    </row>
    <row r="168" spans="1:8" ht="21.95" customHeight="1">
      <c r="A168" s="99" t="s">
        <v>8</v>
      </c>
      <c r="B168" s="100" t="s">
        <v>303</v>
      </c>
      <c r="C168" s="101" t="s">
        <v>40</v>
      </c>
      <c r="D168" s="102" t="s">
        <v>10</v>
      </c>
      <c r="E168" s="102" t="s">
        <v>28</v>
      </c>
      <c r="F168" s="102" t="s">
        <v>32</v>
      </c>
      <c r="G168" s="46">
        <f>VLOOKUP(B168,'[1]DUNG CU'!$B$3:$E$266,4,0)</f>
        <v>110000</v>
      </c>
      <c r="H168" s="103">
        <f t="shared" si="3"/>
        <v>56.410256410256409</v>
      </c>
    </row>
    <row r="169" spans="1:8" ht="21.95" customHeight="1">
      <c r="A169" s="99" t="s">
        <v>8</v>
      </c>
      <c r="B169" s="100" t="s">
        <v>321</v>
      </c>
      <c r="C169" s="101" t="s">
        <v>95</v>
      </c>
      <c r="D169" s="102" t="s">
        <v>37</v>
      </c>
      <c r="E169" s="102" t="s">
        <v>91</v>
      </c>
      <c r="F169" s="102" t="s">
        <v>92</v>
      </c>
      <c r="G169" s="46">
        <f>VLOOKUP(B169,'[1]DUNG CU'!$B$3:$E$266,4,0)</f>
        <v>25000</v>
      </c>
      <c r="H169" s="103">
        <f t="shared" si="3"/>
        <v>128.2051282051282</v>
      </c>
    </row>
    <row r="170" spans="1:8" ht="21.95" customHeight="1">
      <c r="A170" s="99" t="s">
        <v>8</v>
      </c>
      <c r="B170" s="100" t="s">
        <v>322</v>
      </c>
      <c r="C170" s="101" t="s">
        <v>96</v>
      </c>
      <c r="D170" s="102" t="s">
        <v>97</v>
      </c>
      <c r="E170" s="102" t="s">
        <v>18</v>
      </c>
      <c r="F170" s="102" t="s">
        <v>35</v>
      </c>
      <c r="G170" s="46">
        <f>VLOOKUP(B170,'[1]DUNG CU'!$B$3:$E$266,4,0)</f>
        <v>300000</v>
      </c>
      <c r="H170" s="103">
        <f t="shared" si="3"/>
        <v>128.2051282051282</v>
      </c>
    </row>
    <row r="171" spans="1:8" ht="21.95" customHeight="1">
      <c r="A171" s="99" t="s">
        <v>8</v>
      </c>
      <c r="B171" s="100" t="s">
        <v>323</v>
      </c>
      <c r="C171" s="101" t="s">
        <v>98</v>
      </c>
      <c r="D171" s="102" t="s">
        <v>10</v>
      </c>
      <c r="E171" s="102" t="s">
        <v>18</v>
      </c>
      <c r="F171" s="102" t="s">
        <v>35</v>
      </c>
      <c r="G171" s="46">
        <f>VLOOKUP(B171,'[1]DUNG CU'!$B$3:$E$266,4,0)</f>
        <v>65000</v>
      </c>
      <c r="H171" s="103">
        <f t="shared" si="3"/>
        <v>27.777777777777779</v>
      </c>
    </row>
    <row r="172" spans="1:8" ht="21.95" customHeight="1">
      <c r="A172" s="99" t="s">
        <v>8</v>
      </c>
      <c r="B172" s="100" t="s">
        <v>309</v>
      </c>
      <c r="C172" s="101" t="s">
        <v>45</v>
      </c>
      <c r="D172" s="102" t="s">
        <v>99</v>
      </c>
      <c r="E172" s="102" t="s">
        <v>18</v>
      </c>
      <c r="F172" s="102" t="s">
        <v>42</v>
      </c>
      <c r="G172" s="46">
        <f>VLOOKUP(B172,'[1]DUNG CU'!$B$3:$E$266,4,0)</f>
        <v>50000000</v>
      </c>
      <c r="H172" s="103">
        <f t="shared" si="3"/>
        <v>8012.8205128205127</v>
      </c>
    </row>
    <row r="173" spans="1:8" ht="21.95" customHeight="1">
      <c r="A173" s="99" t="s">
        <v>8</v>
      </c>
      <c r="B173" s="100" t="s">
        <v>299</v>
      </c>
      <c r="C173" s="101" t="s">
        <v>30</v>
      </c>
      <c r="D173" s="102" t="s">
        <v>10</v>
      </c>
      <c r="E173" s="102" t="s">
        <v>31</v>
      </c>
      <c r="F173" s="102" t="s">
        <v>32</v>
      </c>
      <c r="G173" s="46">
        <f>VLOOKUP(B173,'[1]DUNG CU'!$B$3:$E$266,4,0)</f>
        <v>15000</v>
      </c>
      <c r="H173" s="103">
        <f t="shared" si="3"/>
        <v>15.384615384615387</v>
      </c>
    </row>
    <row r="174" spans="1:8" ht="21.95" customHeight="1">
      <c r="A174" s="99" t="s">
        <v>8</v>
      </c>
      <c r="B174" s="100" t="s">
        <v>295</v>
      </c>
      <c r="C174" s="101" t="s">
        <v>20</v>
      </c>
      <c r="D174" s="102" t="s">
        <v>10</v>
      </c>
      <c r="E174" s="102" t="s">
        <v>21</v>
      </c>
      <c r="F174" s="102" t="s">
        <v>22</v>
      </c>
      <c r="G174" s="46">
        <f>VLOOKUP(B174,'[1]DUNG CU'!$B$3:$E$266,4,0)</f>
        <v>3800000</v>
      </c>
      <c r="H174" s="103">
        <f t="shared" si="3"/>
        <v>202.991452991453</v>
      </c>
    </row>
    <row r="175" spans="1:8" ht="21.95" customHeight="1">
      <c r="A175" s="99" t="s">
        <v>8</v>
      </c>
      <c r="B175" s="100" t="s">
        <v>296</v>
      </c>
      <c r="C175" s="101" t="s">
        <v>23</v>
      </c>
      <c r="D175" s="102" t="s">
        <v>10</v>
      </c>
      <c r="E175" s="102" t="s">
        <v>21</v>
      </c>
      <c r="F175" s="102" t="s">
        <v>25</v>
      </c>
      <c r="G175" s="46">
        <f>VLOOKUP(B175,'[1]DUNG CU'!$B$3:$E$266,4,0)</f>
        <v>2850000</v>
      </c>
      <c r="H175" s="103">
        <f t="shared" si="3"/>
        <v>974.35897435897436</v>
      </c>
    </row>
    <row r="176" spans="1:8" ht="21.95" customHeight="1">
      <c r="A176" s="99" t="s">
        <v>8</v>
      </c>
      <c r="B176" s="100" t="s">
        <v>297</v>
      </c>
      <c r="C176" s="101" t="s">
        <v>26</v>
      </c>
      <c r="D176" s="102" t="s">
        <v>10</v>
      </c>
      <c r="E176" s="102" t="s">
        <v>21</v>
      </c>
      <c r="F176" s="102" t="s">
        <v>25</v>
      </c>
      <c r="G176" s="46">
        <f>VLOOKUP(B176,'[1]DUNG CU'!$B$3:$E$266,4,0)</f>
        <v>80000</v>
      </c>
      <c r="H176" s="103">
        <f t="shared" si="3"/>
        <v>27.350427350427349</v>
      </c>
    </row>
    <row r="177" spans="1:8" ht="21.95" customHeight="1">
      <c r="A177" s="99" t="s">
        <v>8</v>
      </c>
      <c r="B177" s="100" t="s">
        <v>324</v>
      </c>
      <c r="C177" s="101" t="s">
        <v>100</v>
      </c>
      <c r="D177" s="102" t="s">
        <v>101</v>
      </c>
      <c r="E177" s="102" t="s">
        <v>31</v>
      </c>
      <c r="F177" s="102" t="s">
        <v>35</v>
      </c>
      <c r="G177" s="46">
        <f>VLOOKUP(B177,'[1]DUNG CU'!$B$3:$E$266,4,0)</f>
        <v>500000</v>
      </c>
      <c r="H177" s="103">
        <f t="shared" si="3"/>
        <v>641.02564102564111</v>
      </c>
    </row>
    <row r="178" spans="1:8" ht="21.95" customHeight="1">
      <c r="A178" s="99" t="s">
        <v>8</v>
      </c>
      <c r="B178" s="100" t="s">
        <v>325</v>
      </c>
      <c r="C178" s="101" t="s">
        <v>102</v>
      </c>
      <c r="D178" s="102" t="s">
        <v>101</v>
      </c>
      <c r="E178" s="102" t="s">
        <v>31</v>
      </c>
      <c r="F178" s="102" t="s">
        <v>29</v>
      </c>
      <c r="G178" s="46">
        <f>VLOOKUP(B178,'[1]DUNG CU'!$B$3:$E$266,4,0)</f>
        <v>10000000</v>
      </c>
      <c r="H178" s="103">
        <f t="shared" si="3"/>
        <v>3846.1538461538457</v>
      </c>
    </row>
    <row r="179" spans="1:8" ht="31.5">
      <c r="A179" s="99" t="s">
        <v>8</v>
      </c>
      <c r="B179" s="100" t="s">
        <v>326</v>
      </c>
      <c r="C179" s="124" t="s">
        <v>103</v>
      </c>
      <c r="D179" s="102" t="s">
        <v>10</v>
      </c>
      <c r="E179" s="102" t="s">
        <v>18</v>
      </c>
      <c r="F179" s="102" t="s">
        <v>29</v>
      </c>
      <c r="G179" s="46">
        <f>VLOOKUP(B179,'[1]DUNG CU'!$B$3:$E$266,4,0)</f>
        <v>5000000</v>
      </c>
      <c r="H179" s="103">
        <f t="shared" si="3"/>
        <v>641.02564102564099</v>
      </c>
    </row>
    <row r="180" spans="1:8" ht="21.95" customHeight="1">
      <c r="A180" s="99" t="s">
        <v>8</v>
      </c>
      <c r="B180" s="100" t="s">
        <v>327</v>
      </c>
      <c r="C180" s="101" t="s">
        <v>104</v>
      </c>
      <c r="D180" s="102" t="s">
        <v>10</v>
      </c>
      <c r="E180" s="102" t="s">
        <v>18</v>
      </c>
      <c r="F180" s="102" t="s">
        <v>29</v>
      </c>
      <c r="G180" s="46">
        <f>VLOOKUP(B180,'[1]DUNG CU'!$B$3:$E$266,4,0)</f>
        <v>15000000</v>
      </c>
      <c r="H180" s="103">
        <f t="shared" si="3"/>
        <v>1923.0769230769229</v>
      </c>
    </row>
    <row r="181" spans="1:8" ht="31.5">
      <c r="A181" s="99" t="s">
        <v>8</v>
      </c>
      <c r="B181" s="100" t="s">
        <v>328</v>
      </c>
      <c r="C181" s="124" t="s">
        <v>105</v>
      </c>
      <c r="D181" s="102" t="s">
        <v>10</v>
      </c>
      <c r="E181" s="102" t="s">
        <v>18</v>
      </c>
      <c r="F181" s="102" t="s">
        <v>29</v>
      </c>
      <c r="G181" s="46">
        <f>VLOOKUP(B181,'[1]DUNG CU'!$B$3:$E$266,4,0)</f>
        <v>15000000</v>
      </c>
      <c r="H181" s="103">
        <f t="shared" si="3"/>
        <v>1923.0769230769229</v>
      </c>
    </row>
    <row r="182" spans="1:8" ht="31.5">
      <c r="A182" s="99" t="s">
        <v>8</v>
      </c>
      <c r="B182" s="100" t="s">
        <v>329</v>
      </c>
      <c r="C182" s="124" t="s">
        <v>106</v>
      </c>
      <c r="D182" s="102" t="s">
        <v>99</v>
      </c>
      <c r="E182" s="102" t="s">
        <v>18</v>
      </c>
      <c r="F182" s="102" t="s">
        <v>29</v>
      </c>
      <c r="G182" s="46">
        <f>VLOOKUP(B182,'[1]DUNG CU'!$B$3:$E$266,4,0)</f>
        <v>10000000</v>
      </c>
      <c r="H182" s="103">
        <f t="shared" si="3"/>
        <v>1282.051282051282</v>
      </c>
    </row>
    <row r="183" spans="1:8" ht="21.95" customHeight="1">
      <c r="A183" s="99" t="s">
        <v>8</v>
      </c>
      <c r="B183" s="100" t="s">
        <v>337</v>
      </c>
      <c r="C183" s="101" t="s">
        <v>129</v>
      </c>
      <c r="D183" s="102" t="s">
        <v>130</v>
      </c>
      <c r="E183" s="102" t="s">
        <v>31</v>
      </c>
      <c r="F183" s="102" t="s">
        <v>42</v>
      </c>
      <c r="G183" s="46">
        <f>VLOOKUP(B183,'[1]DUNG CU'!$B$3:$E$266,4,0)</f>
        <v>35000000</v>
      </c>
      <c r="H183" s="103">
        <f t="shared" si="3"/>
        <v>16826.923076923074</v>
      </c>
    </row>
    <row r="184" spans="1:8" ht="21.95" customHeight="1">
      <c r="A184" s="99" t="s">
        <v>8</v>
      </c>
      <c r="B184" s="100" t="s">
        <v>307</v>
      </c>
      <c r="C184" s="101" t="s">
        <v>306</v>
      </c>
      <c r="D184" s="102" t="s">
        <v>101</v>
      </c>
      <c r="E184" s="102" t="s">
        <v>31</v>
      </c>
      <c r="F184" s="102" t="s">
        <v>29</v>
      </c>
      <c r="G184" s="46">
        <f>VLOOKUP(B184,'[1]DUNG CU'!$B$3:$E$266,4,0)</f>
        <v>370000</v>
      </c>
      <c r="H184" s="103">
        <f t="shared" si="3"/>
        <v>142.30769230769229</v>
      </c>
    </row>
    <row r="185" spans="1:8" ht="21.95" customHeight="1">
      <c r="A185" s="99" t="s">
        <v>8</v>
      </c>
      <c r="B185" s="102" t="s">
        <v>331</v>
      </c>
      <c r="C185" s="125" t="s">
        <v>330</v>
      </c>
      <c r="D185" s="102" t="s">
        <v>101</v>
      </c>
      <c r="E185" s="102" t="s">
        <v>28</v>
      </c>
      <c r="F185" s="102" t="s">
        <v>107</v>
      </c>
      <c r="G185" s="126">
        <f>VLOOKUP(B185,'[1]DUNG CU'!$B$3:$E$266,4,0)</f>
        <v>100000000</v>
      </c>
      <c r="H185" s="103">
        <f t="shared" si="3"/>
        <v>1602.5641025641025</v>
      </c>
    </row>
    <row r="186" spans="1:8" ht="21.95" customHeight="1">
      <c r="A186" s="99" t="s">
        <v>8</v>
      </c>
      <c r="B186" s="100" t="s">
        <v>332</v>
      </c>
      <c r="C186" s="101" t="s">
        <v>108</v>
      </c>
      <c r="D186" s="102" t="s">
        <v>10</v>
      </c>
      <c r="E186" s="102" t="s">
        <v>18</v>
      </c>
      <c r="F186" s="102" t="s">
        <v>109</v>
      </c>
      <c r="G186" s="46">
        <f>VLOOKUP(B186,'[1]DUNG CU'!$B$3:$E$266,4,0)</f>
        <v>250000</v>
      </c>
      <c r="H186" s="103">
        <f t="shared" si="3"/>
        <v>34.722222222222221</v>
      </c>
    </row>
    <row r="187" spans="1:8" ht="21.95" customHeight="1">
      <c r="A187" s="99" t="s">
        <v>8</v>
      </c>
      <c r="B187" s="100" t="s">
        <v>333</v>
      </c>
      <c r="C187" s="101" t="s">
        <v>110</v>
      </c>
      <c r="D187" s="102" t="s">
        <v>10</v>
      </c>
      <c r="E187" s="102" t="s">
        <v>15</v>
      </c>
      <c r="F187" s="102" t="s">
        <v>111</v>
      </c>
      <c r="G187" s="46">
        <f>VLOOKUP(B187,'[1]DUNG CU'!$B$3:$E$266,4,0)</f>
        <v>3000000</v>
      </c>
      <c r="H187" s="103">
        <f t="shared" si="3"/>
        <v>11.538461538461538</v>
      </c>
    </row>
    <row r="188" spans="1:8" ht="21.95" customHeight="1">
      <c r="A188" s="99" t="s">
        <v>8</v>
      </c>
      <c r="B188" s="100" t="s">
        <v>334</v>
      </c>
      <c r="C188" s="101" t="s">
        <v>112</v>
      </c>
      <c r="D188" s="102" t="s">
        <v>10</v>
      </c>
      <c r="E188" s="102" t="s">
        <v>18</v>
      </c>
      <c r="F188" s="102" t="s">
        <v>113</v>
      </c>
      <c r="G188" s="46">
        <f>VLOOKUP(B188,'[1]DUNG CU'!$B$3:$E$266,4,0)</f>
        <v>1500000</v>
      </c>
      <c r="H188" s="103">
        <f t="shared" si="3"/>
        <v>80.128205128205138</v>
      </c>
    </row>
    <row r="189" spans="1:8" ht="21.95" customHeight="1">
      <c r="A189" s="99" t="s">
        <v>8</v>
      </c>
      <c r="B189" s="100" t="s">
        <v>335</v>
      </c>
      <c r="C189" s="101" t="s">
        <v>114</v>
      </c>
      <c r="D189" s="102" t="s">
        <v>13</v>
      </c>
      <c r="E189" s="102" t="s">
        <v>28</v>
      </c>
      <c r="F189" s="102" t="s">
        <v>92</v>
      </c>
      <c r="G189" s="46">
        <f>VLOOKUP(B189,'[1]DUNG CU'!$B$3:$E$266,4,0)</f>
        <v>40000</v>
      </c>
      <c r="H189" s="103">
        <f t="shared" si="3"/>
        <v>51.282051282051285</v>
      </c>
    </row>
    <row r="190" spans="1:8" ht="21.95" customHeight="1">
      <c r="A190" s="99" t="s">
        <v>8</v>
      </c>
      <c r="B190" s="119" t="s">
        <v>336</v>
      </c>
      <c r="C190" s="120" t="s">
        <v>115</v>
      </c>
      <c r="D190" s="121" t="s">
        <v>116</v>
      </c>
      <c r="E190" s="121" t="s">
        <v>117</v>
      </c>
      <c r="F190" s="133">
        <v>1.05</v>
      </c>
      <c r="G190" s="79">
        <f>VLOOKUP(B190,'[1]DUNG CU'!$B$3:$E$266,4,0)</f>
        <v>1755</v>
      </c>
      <c r="H190" s="122">
        <f>G190*F190</f>
        <v>1842.75</v>
      </c>
    </row>
    <row r="191" spans="1:8" ht="21.95" customHeight="1">
      <c r="A191" s="99">
        <v>7</v>
      </c>
      <c r="B191" s="94" t="s">
        <v>140</v>
      </c>
      <c r="C191" s="97" t="s">
        <v>141</v>
      </c>
      <c r="D191" s="64" t="s">
        <v>8</v>
      </c>
      <c r="E191" s="387" t="s">
        <v>8</v>
      </c>
      <c r="F191" s="387"/>
      <c r="G191" s="387"/>
      <c r="H191" s="95">
        <f>SUM(H192:H220)</f>
        <v>49601.617521367516</v>
      </c>
    </row>
    <row r="192" spans="1:8" ht="21.95" customHeight="1">
      <c r="A192" s="99" t="s">
        <v>8</v>
      </c>
      <c r="B192" s="114" t="s">
        <v>316</v>
      </c>
      <c r="C192" s="115" t="s">
        <v>87</v>
      </c>
      <c r="D192" s="116" t="s">
        <v>13</v>
      </c>
      <c r="E192" s="116" t="s">
        <v>11</v>
      </c>
      <c r="F192" s="116" t="s">
        <v>12</v>
      </c>
      <c r="G192" s="70">
        <f>VLOOKUP(B192,'[1]DUNG CU'!$B$3:$E$266,4,0)</f>
        <v>20000000</v>
      </c>
      <c r="H192" s="117">
        <f t="shared" ref="H192:H219" si="4">G192/(E192*26)*F192</f>
        <v>7692.3076923076924</v>
      </c>
    </row>
    <row r="193" spans="1:8" ht="21.95" customHeight="1">
      <c r="A193" s="99" t="s">
        <v>8</v>
      </c>
      <c r="B193" s="100" t="s">
        <v>318</v>
      </c>
      <c r="C193" s="101" t="s">
        <v>90</v>
      </c>
      <c r="D193" s="102" t="s">
        <v>13</v>
      </c>
      <c r="E193" s="102" t="s">
        <v>91</v>
      </c>
      <c r="F193" s="102" t="s">
        <v>92</v>
      </c>
      <c r="G193" s="46">
        <f>VLOOKUP(B193,'[1]DUNG CU'!$B$3:$E$266,4,0)</f>
        <v>50000</v>
      </c>
      <c r="H193" s="103">
        <f t="shared" si="4"/>
        <v>256.41025641025641</v>
      </c>
    </row>
    <row r="194" spans="1:8" ht="21.95" customHeight="1">
      <c r="A194" s="99" t="s">
        <v>8</v>
      </c>
      <c r="B194" s="100" t="s">
        <v>290</v>
      </c>
      <c r="C194" s="101" t="s">
        <v>9</v>
      </c>
      <c r="D194" s="102" t="s">
        <v>10</v>
      </c>
      <c r="E194" s="102" t="s">
        <v>11</v>
      </c>
      <c r="F194" s="102" t="s">
        <v>12</v>
      </c>
      <c r="G194" s="46">
        <f>VLOOKUP(B194,'[1]DUNG CU'!$B$3:$E$266,4,0)</f>
        <v>2500000</v>
      </c>
      <c r="H194" s="103">
        <f t="shared" si="4"/>
        <v>961.53846153846155</v>
      </c>
    </row>
    <row r="195" spans="1:8" ht="21.95" customHeight="1">
      <c r="A195" s="99" t="s">
        <v>8</v>
      </c>
      <c r="B195" s="100" t="s">
        <v>301</v>
      </c>
      <c r="C195" s="101" t="s">
        <v>36</v>
      </c>
      <c r="D195" s="102" t="s">
        <v>37</v>
      </c>
      <c r="E195" s="102" t="s">
        <v>31</v>
      </c>
      <c r="F195" s="102" t="s">
        <v>38</v>
      </c>
      <c r="G195" s="46">
        <f>VLOOKUP(B195,'[1]DUNG CU'!$B$3:$E$266,4,0)</f>
        <v>44000</v>
      </c>
      <c r="H195" s="103">
        <f t="shared" si="4"/>
        <v>28.205128205128204</v>
      </c>
    </row>
    <row r="196" spans="1:8" ht="21.95" customHeight="1">
      <c r="A196" s="99" t="s">
        <v>8</v>
      </c>
      <c r="B196" s="100" t="s">
        <v>319</v>
      </c>
      <c r="C196" s="101" t="s">
        <v>93</v>
      </c>
      <c r="D196" s="102" t="s">
        <v>37</v>
      </c>
      <c r="E196" s="102" t="s">
        <v>91</v>
      </c>
      <c r="F196" s="102" t="s">
        <v>92</v>
      </c>
      <c r="G196" s="46">
        <f>VLOOKUP(B196,'[1]DUNG CU'!$B$3:$E$266,4,0)</f>
        <v>7000</v>
      </c>
      <c r="H196" s="103">
        <f t="shared" si="4"/>
        <v>35.897435897435898</v>
      </c>
    </row>
    <row r="197" spans="1:8" ht="21.95" customHeight="1">
      <c r="A197" s="99" t="s">
        <v>8</v>
      </c>
      <c r="B197" s="100" t="s">
        <v>320</v>
      </c>
      <c r="C197" s="101" t="s">
        <v>94</v>
      </c>
      <c r="D197" s="102" t="s">
        <v>10</v>
      </c>
      <c r="E197" s="102" t="s">
        <v>34</v>
      </c>
      <c r="F197" s="102" t="s">
        <v>92</v>
      </c>
      <c r="G197" s="46">
        <f>VLOOKUP(B197,'[1]DUNG CU'!$B$3:$E$266,4,0)</f>
        <v>20000</v>
      </c>
      <c r="H197" s="103">
        <f t="shared" si="4"/>
        <v>205.12820512820514</v>
      </c>
    </row>
    <row r="198" spans="1:8" ht="21.95" customHeight="1">
      <c r="A198" s="99" t="s">
        <v>8</v>
      </c>
      <c r="B198" s="100" t="s">
        <v>303</v>
      </c>
      <c r="C198" s="101" t="s">
        <v>40</v>
      </c>
      <c r="D198" s="102" t="s">
        <v>10</v>
      </c>
      <c r="E198" s="102" t="s">
        <v>28</v>
      </c>
      <c r="F198" s="102" t="s">
        <v>32</v>
      </c>
      <c r="G198" s="46">
        <f>VLOOKUP(B198,'[1]DUNG CU'!$B$3:$E$266,4,0)</f>
        <v>110000</v>
      </c>
      <c r="H198" s="103">
        <f t="shared" si="4"/>
        <v>56.410256410256409</v>
      </c>
    </row>
    <row r="199" spans="1:8" ht="21.95" customHeight="1">
      <c r="A199" s="99" t="s">
        <v>8</v>
      </c>
      <c r="B199" s="100" t="s">
        <v>321</v>
      </c>
      <c r="C199" s="101" t="s">
        <v>95</v>
      </c>
      <c r="D199" s="102" t="s">
        <v>37</v>
      </c>
      <c r="E199" s="102" t="s">
        <v>91</v>
      </c>
      <c r="F199" s="102" t="s">
        <v>92</v>
      </c>
      <c r="G199" s="46">
        <f>VLOOKUP(B199,'[1]DUNG CU'!$B$3:$E$266,4,0)</f>
        <v>25000</v>
      </c>
      <c r="H199" s="103">
        <f t="shared" si="4"/>
        <v>128.2051282051282</v>
      </c>
    </row>
    <row r="200" spans="1:8" ht="21.95" customHeight="1">
      <c r="A200" s="99" t="s">
        <v>8</v>
      </c>
      <c r="B200" s="100" t="s">
        <v>322</v>
      </c>
      <c r="C200" s="101" t="s">
        <v>96</v>
      </c>
      <c r="D200" s="102" t="s">
        <v>97</v>
      </c>
      <c r="E200" s="102" t="s">
        <v>18</v>
      </c>
      <c r="F200" s="102" t="s">
        <v>35</v>
      </c>
      <c r="G200" s="46">
        <f>VLOOKUP(B200,'[1]DUNG CU'!$B$3:$E$266,4,0)</f>
        <v>300000</v>
      </c>
      <c r="H200" s="103">
        <f t="shared" si="4"/>
        <v>128.2051282051282</v>
      </c>
    </row>
    <row r="201" spans="1:8" ht="21.95" customHeight="1">
      <c r="A201" s="99" t="s">
        <v>8</v>
      </c>
      <c r="B201" s="100" t="s">
        <v>323</v>
      </c>
      <c r="C201" s="101" t="s">
        <v>98</v>
      </c>
      <c r="D201" s="102" t="s">
        <v>10</v>
      </c>
      <c r="E201" s="102" t="s">
        <v>18</v>
      </c>
      <c r="F201" s="102" t="s">
        <v>35</v>
      </c>
      <c r="G201" s="46">
        <f>VLOOKUP(B201,'[1]DUNG CU'!$B$3:$E$266,4,0)</f>
        <v>65000</v>
      </c>
      <c r="H201" s="103">
        <f t="shared" si="4"/>
        <v>27.777777777777779</v>
      </c>
    </row>
    <row r="202" spans="1:8" ht="21.95" customHeight="1">
      <c r="A202" s="99" t="s">
        <v>8</v>
      </c>
      <c r="B202" s="100" t="s">
        <v>309</v>
      </c>
      <c r="C202" s="101" t="s">
        <v>45</v>
      </c>
      <c r="D202" s="102" t="s">
        <v>99</v>
      </c>
      <c r="E202" s="102" t="s">
        <v>18</v>
      </c>
      <c r="F202" s="102" t="s">
        <v>42</v>
      </c>
      <c r="G202" s="46">
        <f>VLOOKUP(B202,'[1]DUNG CU'!$B$3:$E$266,4,0)</f>
        <v>50000000</v>
      </c>
      <c r="H202" s="103">
        <f t="shared" si="4"/>
        <v>8012.8205128205127</v>
      </c>
    </row>
    <row r="203" spans="1:8" ht="21.95" customHeight="1">
      <c r="A203" s="99" t="s">
        <v>8</v>
      </c>
      <c r="B203" s="100" t="s">
        <v>299</v>
      </c>
      <c r="C203" s="101" t="s">
        <v>30</v>
      </c>
      <c r="D203" s="102" t="s">
        <v>10</v>
      </c>
      <c r="E203" s="102" t="s">
        <v>31</v>
      </c>
      <c r="F203" s="102" t="s">
        <v>32</v>
      </c>
      <c r="G203" s="46">
        <f>VLOOKUP(B203,'[1]DUNG CU'!$B$3:$E$266,4,0)</f>
        <v>15000</v>
      </c>
      <c r="H203" s="103">
        <f t="shared" si="4"/>
        <v>15.384615384615387</v>
      </c>
    </row>
    <row r="204" spans="1:8" ht="21.95" customHeight="1">
      <c r="A204" s="99" t="s">
        <v>8</v>
      </c>
      <c r="B204" s="100" t="s">
        <v>295</v>
      </c>
      <c r="C204" s="101" t="s">
        <v>20</v>
      </c>
      <c r="D204" s="102" t="s">
        <v>10</v>
      </c>
      <c r="E204" s="102" t="s">
        <v>21</v>
      </c>
      <c r="F204" s="102" t="s">
        <v>22</v>
      </c>
      <c r="G204" s="46">
        <f>VLOOKUP(B204,'[1]DUNG CU'!$B$3:$E$266,4,0)</f>
        <v>3800000</v>
      </c>
      <c r="H204" s="103">
        <f t="shared" si="4"/>
        <v>202.991452991453</v>
      </c>
    </row>
    <row r="205" spans="1:8" ht="21.95" customHeight="1">
      <c r="A205" s="99" t="s">
        <v>8</v>
      </c>
      <c r="B205" s="100" t="s">
        <v>296</v>
      </c>
      <c r="C205" s="101" t="s">
        <v>23</v>
      </c>
      <c r="D205" s="102" t="s">
        <v>10</v>
      </c>
      <c r="E205" s="102" t="s">
        <v>21</v>
      </c>
      <c r="F205" s="102" t="s">
        <v>25</v>
      </c>
      <c r="G205" s="46">
        <f>VLOOKUP(B205,'[1]DUNG CU'!$B$3:$E$266,4,0)</f>
        <v>2850000</v>
      </c>
      <c r="H205" s="103">
        <f t="shared" si="4"/>
        <v>974.35897435897436</v>
      </c>
    </row>
    <row r="206" spans="1:8" ht="21.95" customHeight="1">
      <c r="A206" s="99" t="s">
        <v>8</v>
      </c>
      <c r="B206" s="100" t="s">
        <v>297</v>
      </c>
      <c r="C206" s="101" t="s">
        <v>26</v>
      </c>
      <c r="D206" s="102" t="s">
        <v>10</v>
      </c>
      <c r="E206" s="102" t="s">
        <v>21</v>
      </c>
      <c r="F206" s="102" t="s">
        <v>25</v>
      </c>
      <c r="G206" s="46">
        <f>VLOOKUP(B206,'[1]DUNG CU'!$B$3:$E$266,4,0)</f>
        <v>80000</v>
      </c>
      <c r="H206" s="103">
        <f t="shared" si="4"/>
        <v>27.350427350427349</v>
      </c>
    </row>
    <row r="207" spans="1:8" ht="21.95" customHeight="1">
      <c r="A207" s="99" t="s">
        <v>8</v>
      </c>
      <c r="B207" s="100" t="s">
        <v>324</v>
      </c>
      <c r="C207" s="101" t="s">
        <v>100</v>
      </c>
      <c r="D207" s="102" t="s">
        <v>101</v>
      </c>
      <c r="E207" s="102" t="s">
        <v>31</v>
      </c>
      <c r="F207" s="102" t="s">
        <v>35</v>
      </c>
      <c r="G207" s="46">
        <f>VLOOKUP(B207,'[1]DUNG CU'!$B$3:$E$266,4,0)</f>
        <v>500000</v>
      </c>
      <c r="H207" s="103">
        <f t="shared" si="4"/>
        <v>641.02564102564111</v>
      </c>
    </row>
    <row r="208" spans="1:8" ht="21.95" customHeight="1">
      <c r="A208" s="99" t="s">
        <v>8</v>
      </c>
      <c r="B208" s="100" t="s">
        <v>325</v>
      </c>
      <c r="C208" s="101" t="s">
        <v>102</v>
      </c>
      <c r="D208" s="102" t="s">
        <v>101</v>
      </c>
      <c r="E208" s="102" t="s">
        <v>31</v>
      </c>
      <c r="F208" s="102" t="s">
        <v>29</v>
      </c>
      <c r="G208" s="46">
        <f>VLOOKUP(B208,'[1]DUNG CU'!$B$3:$E$266,4,0)</f>
        <v>10000000</v>
      </c>
      <c r="H208" s="103">
        <f t="shared" si="4"/>
        <v>3846.1538461538457</v>
      </c>
    </row>
    <row r="209" spans="1:8" ht="31.5">
      <c r="A209" s="99" t="s">
        <v>8</v>
      </c>
      <c r="B209" s="100" t="s">
        <v>326</v>
      </c>
      <c r="C209" s="124" t="s">
        <v>103</v>
      </c>
      <c r="D209" s="102" t="s">
        <v>101</v>
      </c>
      <c r="E209" s="102" t="s">
        <v>18</v>
      </c>
      <c r="F209" s="102" t="s">
        <v>29</v>
      </c>
      <c r="G209" s="46">
        <f>VLOOKUP(B209,'[1]DUNG CU'!$B$3:$E$266,4,0)</f>
        <v>5000000</v>
      </c>
      <c r="H209" s="103">
        <f t="shared" si="4"/>
        <v>641.02564102564099</v>
      </c>
    </row>
    <row r="210" spans="1:8" ht="21.95" customHeight="1">
      <c r="A210" s="99" t="s">
        <v>8</v>
      </c>
      <c r="B210" s="100" t="s">
        <v>327</v>
      </c>
      <c r="C210" s="101" t="s">
        <v>104</v>
      </c>
      <c r="D210" s="102" t="s">
        <v>101</v>
      </c>
      <c r="E210" s="102" t="s">
        <v>18</v>
      </c>
      <c r="F210" s="102" t="s">
        <v>29</v>
      </c>
      <c r="G210" s="46">
        <f>VLOOKUP(B210,'[1]DUNG CU'!$B$3:$E$266,4,0)</f>
        <v>15000000</v>
      </c>
      <c r="H210" s="103">
        <f t="shared" si="4"/>
        <v>1923.0769230769229</v>
      </c>
    </row>
    <row r="211" spans="1:8" ht="31.5">
      <c r="A211" s="99" t="s">
        <v>8</v>
      </c>
      <c r="B211" s="100" t="s">
        <v>328</v>
      </c>
      <c r="C211" s="124" t="s">
        <v>105</v>
      </c>
      <c r="D211" s="102" t="s">
        <v>101</v>
      </c>
      <c r="E211" s="102" t="s">
        <v>18</v>
      </c>
      <c r="F211" s="102" t="s">
        <v>29</v>
      </c>
      <c r="G211" s="46">
        <f>VLOOKUP(B211,'[1]DUNG CU'!$B$3:$E$266,4,0)</f>
        <v>15000000</v>
      </c>
      <c r="H211" s="103">
        <f t="shared" si="4"/>
        <v>1923.0769230769229</v>
      </c>
    </row>
    <row r="212" spans="1:8" ht="31.5">
      <c r="A212" s="99" t="s">
        <v>8</v>
      </c>
      <c r="B212" s="100" t="s">
        <v>329</v>
      </c>
      <c r="C212" s="124" t="s">
        <v>106</v>
      </c>
      <c r="D212" s="102" t="s">
        <v>99</v>
      </c>
      <c r="E212" s="102" t="s">
        <v>18</v>
      </c>
      <c r="F212" s="102" t="s">
        <v>29</v>
      </c>
      <c r="G212" s="46">
        <f>VLOOKUP(B212,'[1]DUNG CU'!$B$3:$E$266,4,0)</f>
        <v>10000000</v>
      </c>
      <c r="H212" s="103">
        <f t="shared" si="4"/>
        <v>1282.051282051282</v>
      </c>
    </row>
    <row r="213" spans="1:8" ht="21.95" customHeight="1">
      <c r="A213" s="99" t="s">
        <v>8</v>
      </c>
      <c r="B213" s="100" t="s">
        <v>337</v>
      </c>
      <c r="C213" s="101" t="s">
        <v>129</v>
      </c>
      <c r="D213" s="102" t="s">
        <v>130</v>
      </c>
      <c r="E213" s="102" t="s">
        <v>31</v>
      </c>
      <c r="F213" s="102" t="s">
        <v>42</v>
      </c>
      <c r="G213" s="46">
        <f>VLOOKUP(B213,'[1]DUNG CU'!$B$3:$E$266,4,0)</f>
        <v>35000000</v>
      </c>
      <c r="H213" s="103">
        <f t="shared" si="4"/>
        <v>16826.923076923074</v>
      </c>
    </row>
    <row r="214" spans="1:8" ht="21.95" customHeight="1">
      <c r="A214" s="99" t="s">
        <v>8</v>
      </c>
      <c r="B214" s="100" t="s">
        <v>307</v>
      </c>
      <c r="C214" s="101" t="s">
        <v>306</v>
      </c>
      <c r="D214" s="102" t="s">
        <v>101</v>
      </c>
      <c r="E214" s="102" t="s">
        <v>31</v>
      </c>
      <c r="F214" s="102" t="s">
        <v>29</v>
      </c>
      <c r="G214" s="46">
        <f>VLOOKUP(B214,'[1]DUNG CU'!$B$3:$E$266,4,0)</f>
        <v>370000</v>
      </c>
      <c r="H214" s="103">
        <f t="shared" si="4"/>
        <v>142.30769230769229</v>
      </c>
    </row>
    <row r="215" spans="1:8" ht="21.95" customHeight="1">
      <c r="A215" s="99" t="s">
        <v>8</v>
      </c>
      <c r="B215" s="102" t="s">
        <v>331</v>
      </c>
      <c r="C215" s="125" t="s">
        <v>330</v>
      </c>
      <c r="D215" s="102" t="s">
        <v>101</v>
      </c>
      <c r="E215" s="102" t="s">
        <v>28</v>
      </c>
      <c r="F215" s="102" t="s">
        <v>107</v>
      </c>
      <c r="G215" s="126">
        <f>VLOOKUP(B215,'[1]DUNG CU'!$B$3:$E$266,4,0)</f>
        <v>100000000</v>
      </c>
      <c r="H215" s="103">
        <f t="shared" si="4"/>
        <v>1602.5641025641025</v>
      </c>
    </row>
    <row r="216" spans="1:8" ht="21.95" customHeight="1">
      <c r="A216" s="99" t="s">
        <v>8</v>
      </c>
      <c r="B216" s="100" t="s">
        <v>332</v>
      </c>
      <c r="C216" s="101" t="s">
        <v>108</v>
      </c>
      <c r="D216" s="102" t="s">
        <v>10</v>
      </c>
      <c r="E216" s="102" t="s">
        <v>18</v>
      </c>
      <c r="F216" s="102" t="s">
        <v>109</v>
      </c>
      <c r="G216" s="46">
        <f>VLOOKUP(B216,'[1]DUNG CU'!$B$3:$E$266,4,0)</f>
        <v>250000</v>
      </c>
      <c r="H216" s="103">
        <f t="shared" si="4"/>
        <v>34.722222222222221</v>
      </c>
    </row>
    <row r="217" spans="1:8" ht="21.95" customHeight="1">
      <c r="A217" s="99" t="s">
        <v>8</v>
      </c>
      <c r="B217" s="100" t="s">
        <v>333</v>
      </c>
      <c r="C217" s="101" t="s">
        <v>110</v>
      </c>
      <c r="D217" s="102" t="s">
        <v>10</v>
      </c>
      <c r="E217" s="102" t="s">
        <v>15</v>
      </c>
      <c r="F217" s="102" t="s">
        <v>111</v>
      </c>
      <c r="G217" s="46">
        <f>VLOOKUP(B217,'[1]DUNG CU'!$B$3:$E$266,4,0)</f>
        <v>3000000</v>
      </c>
      <c r="H217" s="103">
        <f t="shared" si="4"/>
        <v>11.538461538461538</v>
      </c>
    </row>
    <row r="218" spans="1:8" ht="21.95" customHeight="1">
      <c r="A218" s="99" t="s">
        <v>8</v>
      </c>
      <c r="B218" s="100" t="s">
        <v>334</v>
      </c>
      <c r="C218" s="101" t="s">
        <v>112</v>
      </c>
      <c r="D218" s="102" t="s">
        <v>10</v>
      </c>
      <c r="E218" s="102" t="s">
        <v>18</v>
      </c>
      <c r="F218" s="102" t="s">
        <v>113</v>
      </c>
      <c r="G218" s="46">
        <f>VLOOKUP(B218,'[1]DUNG CU'!$B$3:$E$266,4,0)</f>
        <v>1500000</v>
      </c>
      <c r="H218" s="103">
        <f t="shared" si="4"/>
        <v>80.128205128205138</v>
      </c>
    </row>
    <row r="219" spans="1:8" ht="21.95" customHeight="1">
      <c r="A219" s="99" t="s">
        <v>8</v>
      </c>
      <c r="B219" s="100" t="s">
        <v>335</v>
      </c>
      <c r="C219" s="101" t="s">
        <v>114</v>
      </c>
      <c r="D219" s="102" t="s">
        <v>13</v>
      </c>
      <c r="E219" s="102" t="s">
        <v>28</v>
      </c>
      <c r="F219" s="102" t="s">
        <v>92</v>
      </c>
      <c r="G219" s="46">
        <f>VLOOKUP(B219,'[1]DUNG CU'!$B$3:$E$266,4,0)</f>
        <v>40000</v>
      </c>
      <c r="H219" s="103">
        <f t="shared" si="4"/>
        <v>51.282051282051285</v>
      </c>
    </row>
    <row r="220" spans="1:8" ht="21.95" customHeight="1">
      <c r="A220" s="127" t="s">
        <v>8</v>
      </c>
      <c r="B220" s="128" t="s">
        <v>336</v>
      </c>
      <c r="C220" s="129" t="s">
        <v>115</v>
      </c>
      <c r="D220" s="130" t="s">
        <v>116</v>
      </c>
      <c r="E220" s="130" t="s">
        <v>117</v>
      </c>
      <c r="F220" s="131">
        <v>1.05</v>
      </c>
      <c r="G220" s="62">
        <f>VLOOKUP(B220,'[1]DUNG CU'!$B$3:$E$266,4,0)</f>
        <v>1755</v>
      </c>
      <c r="H220" s="132">
        <f>G220*F220</f>
        <v>1842.75</v>
      </c>
    </row>
  </sheetData>
  <mergeCells count="30">
    <mergeCell ref="E191:G191"/>
    <mergeCell ref="C99:D99"/>
    <mergeCell ref="C100:D100"/>
    <mergeCell ref="C101:D101"/>
    <mergeCell ref="E99:G99"/>
    <mergeCell ref="E100:G100"/>
    <mergeCell ref="E101:G101"/>
    <mergeCell ref="E131:G131"/>
    <mergeCell ref="E161:G161"/>
    <mergeCell ref="A1:H1"/>
    <mergeCell ref="A2:H2"/>
    <mergeCell ref="A3:H3"/>
    <mergeCell ref="C35:D35"/>
    <mergeCell ref="A33:A34"/>
    <mergeCell ref="B33:B34"/>
    <mergeCell ref="E33:F34"/>
    <mergeCell ref="E35:F35"/>
    <mergeCell ref="C33:D34"/>
    <mergeCell ref="C39:F39"/>
    <mergeCell ref="G33:G34"/>
    <mergeCell ref="H33:H34"/>
    <mergeCell ref="E69:F69"/>
    <mergeCell ref="E36:F36"/>
    <mergeCell ref="E37:F37"/>
    <mergeCell ref="E38:F38"/>
    <mergeCell ref="C38:D38"/>
    <mergeCell ref="C36:D36"/>
    <mergeCell ref="C37:D37"/>
    <mergeCell ref="E67:G67"/>
    <mergeCell ref="E68:G68"/>
  </mergeCells>
  <pageMargins left="0.52083333333333304" right="0.5" top="0.75" bottom="0.75" header="0.3" footer="0.3"/>
  <pageSetup firstPageNumber="27" orientation="portrait" useFirstPageNumber="1" r:id="rId1"/>
  <headerFooter>
    <oddHeader>&amp;L&amp;"Times,Italic"Đơn giá hoạt động quan trắc trắc môi trường của trạm quan trắc môi trường không khí tự động liên tục</oddHeader>
    <oddFooter>&amp;L&amp;"Times,Italic"Trung tâm Quan trắc Tài nguyên và Môi trường&amp;R&amp;P</oddFooter>
  </headerFooter>
</worksheet>
</file>

<file path=xl/worksheets/sheet7.xml><?xml version="1.0" encoding="utf-8"?>
<worksheet xmlns="http://schemas.openxmlformats.org/spreadsheetml/2006/main" xmlns:r="http://schemas.openxmlformats.org/officeDocument/2006/relationships">
  <dimension ref="A1:M252"/>
  <sheetViews>
    <sheetView view="pageLayout" zoomScaleNormal="71" workbookViewId="0">
      <selection activeCell="G5" sqref="G5"/>
    </sheetView>
  </sheetViews>
  <sheetFormatPr defaultRowHeight="21.95" customHeight="1"/>
  <cols>
    <col min="1" max="1" width="3.7109375" style="29" customWidth="1"/>
    <col min="2" max="2" width="8.140625" style="25" customWidth="1"/>
    <col min="3" max="3" width="34.42578125" style="25" customWidth="1"/>
    <col min="4" max="4" width="8.42578125" style="25" customWidth="1"/>
    <col min="5" max="5" width="10.42578125" style="25" customWidth="1"/>
    <col min="6" max="6" width="10.28515625" style="25" customWidth="1"/>
    <col min="7" max="7" width="14" style="26" customWidth="1"/>
    <col min="8" max="8" width="10.140625" style="27" customWidth="1"/>
    <col min="9" max="9" width="11.7109375" style="26" customWidth="1"/>
    <col min="10" max="10" width="9.7109375" style="26" customWidth="1"/>
    <col min="11" max="11" width="12.7109375" style="26" customWidth="1"/>
    <col min="12" max="16384" width="9.140625" style="25"/>
  </cols>
  <sheetData>
    <row r="1" spans="1:13" ht="39" customHeight="1">
      <c r="A1" s="354" t="s">
        <v>608</v>
      </c>
      <c r="B1" s="389"/>
      <c r="C1" s="389"/>
      <c r="D1" s="389"/>
      <c r="E1" s="389"/>
      <c r="F1" s="389"/>
      <c r="G1" s="389"/>
      <c r="H1" s="389"/>
      <c r="I1" s="389"/>
      <c r="J1" s="389"/>
      <c r="K1" s="389"/>
      <c r="L1" s="305"/>
      <c r="M1" s="305"/>
    </row>
    <row r="2" spans="1:13" ht="34.5" customHeight="1">
      <c r="A2" s="359" t="s">
        <v>609</v>
      </c>
      <c r="B2" s="359"/>
      <c r="C2" s="359"/>
      <c r="D2" s="359"/>
      <c r="E2" s="359"/>
      <c r="F2" s="359"/>
      <c r="G2" s="359"/>
      <c r="H2" s="359"/>
      <c r="I2" s="359"/>
      <c r="J2" s="359"/>
      <c r="K2" s="359"/>
      <c r="L2" s="305"/>
      <c r="M2" s="305"/>
    </row>
    <row r="3" spans="1:13" ht="22.5" customHeight="1">
      <c r="A3" s="356" t="s">
        <v>589</v>
      </c>
      <c r="B3" s="390"/>
      <c r="C3" s="390"/>
      <c r="D3" s="390"/>
      <c r="E3" s="390"/>
      <c r="F3" s="390"/>
      <c r="G3" s="390"/>
      <c r="H3" s="390"/>
      <c r="I3" s="390"/>
      <c r="J3" s="390"/>
      <c r="K3" s="390"/>
      <c r="L3" s="305"/>
      <c r="M3" s="305"/>
    </row>
    <row r="4" spans="1:13" s="24" customFormat="1" ht="68.25" customHeight="1">
      <c r="A4" s="84" t="s">
        <v>0</v>
      </c>
      <c r="B4" s="139" t="s">
        <v>1</v>
      </c>
      <c r="C4" s="139" t="s">
        <v>143</v>
      </c>
      <c r="D4" s="139" t="s">
        <v>144</v>
      </c>
      <c r="E4" s="139" t="s">
        <v>145</v>
      </c>
      <c r="F4" s="139" t="s">
        <v>5</v>
      </c>
      <c r="G4" s="140" t="s">
        <v>501</v>
      </c>
      <c r="H4" s="141" t="s">
        <v>544</v>
      </c>
      <c r="I4" s="141" t="s">
        <v>530</v>
      </c>
      <c r="J4" s="141" t="s">
        <v>528</v>
      </c>
      <c r="K4" s="141" t="s">
        <v>529</v>
      </c>
    </row>
    <row r="5" spans="1:13" ht="31.5">
      <c r="A5" s="138">
        <v>1</v>
      </c>
      <c r="B5" s="97" t="s">
        <v>7</v>
      </c>
      <c r="C5" s="370" t="s">
        <v>539</v>
      </c>
      <c r="D5" s="370"/>
      <c r="E5" s="370"/>
      <c r="F5" s="370"/>
      <c r="G5" s="82"/>
      <c r="H5" s="31"/>
      <c r="I5" s="82"/>
      <c r="J5" s="147"/>
      <c r="K5" s="148">
        <f>SUM(K6:K18)</f>
        <v>46389.566666666666</v>
      </c>
    </row>
    <row r="6" spans="1:13" ht="21.95" customHeight="1">
      <c r="A6" s="154" t="s">
        <v>8</v>
      </c>
      <c r="B6" s="142" t="s">
        <v>338</v>
      </c>
      <c r="C6" s="143" t="s">
        <v>146</v>
      </c>
      <c r="D6" s="144" t="s">
        <v>13</v>
      </c>
      <c r="E6" s="144" t="s">
        <v>117</v>
      </c>
      <c r="F6" s="144" t="s">
        <v>147</v>
      </c>
      <c r="G6" s="145">
        <f>VLOOKUP(B6,'[1]Thiet bi'!$B$3:$E$153,4,0)</f>
        <v>150000000</v>
      </c>
      <c r="H6" s="146">
        <f>VLOOKUP(B6,'[1]Thiet bi'!$B$3:$F$155,5,0)</f>
        <v>10</v>
      </c>
      <c r="I6" s="146">
        <v>500</v>
      </c>
      <c r="J6" s="145">
        <f t="shared" ref="J6:J17" si="0">G6/(H6*I6)</f>
        <v>30000</v>
      </c>
      <c r="K6" s="145">
        <f>J6*F6</f>
        <v>2400</v>
      </c>
    </row>
    <row r="7" spans="1:13" ht="21.95" customHeight="1">
      <c r="A7" s="154" t="s">
        <v>8</v>
      </c>
      <c r="B7" s="135" t="s">
        <v>339</v>
      </c>
      <c r="C7" s="87" t="s">
        <v>148</v>
      </c>
      <c r="D7" s="88" t="s">
        <v>13</v>
      </c>
      <c r="E7" s="88" t="s">
        <v>117</v>
      </c>
      <c r="F7" s="88" t="s">
        <v>149</v>
      </c>
      <c r="G7" s="86">
        <f>VLOOKUP(B7,'[1]Thiet bi'!$B$3:$E$153,4,0)</f>
        <v>250000000</v>
      </c>
      <c r="H7" s="134">
        <f>VLOOKUP(B7,'[1]Thiet bi'!$B$3:$F$155,5,0)</f>
        <v>5</v>
      </c>
      <c r="I7" s="134">
        <v>500</v>
      </c>
      <c r="J7" s="86">
        <f t="shared" si="0"/>
        <v>100000</v>
      </c>
      <c r="K7" s="86">
        <f t="shared" ref="K7:K70" si="1">J7*F7</f>
        <v>4000</v>
      </c>
    </row>
    <row r="8" spans="1:13" ht="21.95" customHeight="1">
      <c r="A8" s="154" t="s">
        <v>8</v>
      </c>
      <c r="B8" s="135" t="s">
        <v>340</v>
      </c>
      <c r="C8" s="87" t="s">
        <v>150</v>
      </c>
      <c r="D8" s="88" t="s">
        <v>13</v>
      </c>
      <c r="E8" s="88" t="s">
        <v>117</v>
      </c>
      <c r="F8" s="88" t="s">
        <v>22</v>
      </c>
      <c r="G8" s="86">
        <f>VLOOKUP(B8,'[1]Thiet bi'!$B$3:$E$153,4,0)</f>
        <v>18500000</v>
      </c>
      <c r="H8" s="134">
        <v>5</v>
      </c>
      <c r="I8" s="134">
        <v>500</v>
      </c>
      <c r="J8" s="86">
        <f t="shared" si="0"/>
        <v>7400</v>
      </c>
      <c r="K8" s="86">
        <f t="shared" si="1"/>
        <v>740</v>
      </c>
    </row>
    <row r="9" spans="1:13" ht="31.5">
      <c r="A9" s="154" t="s">
        <v>8</v>
      </c>
      <c r="B9" s="135" t="s">
        <v>341</v>
      </c>
      <c r="C9" s="87" t="s">
        <v>151</v>
      </c>
      <c r="D9" s="88" t="s">
        <v>13</v>
      </c>
      <c r="E9" s="88" t="s">
        <v>117</v>
      </c>
      <c r="F9" s="88" t="s">
        <v>152</v>
      </c>
      <c r="G9" s="86">
        <f>VLOOKUP(B9,'[1]Thiet bi'!$B$3:$E$153,4,0)</f>
        <v>65000000</v>
      </c>
      <c r="H9" s="134">
        <f>VLOOKUP(B9,'[1]Thiet bi'!$B$3:$F$155,5,0)</f>
        <v>5</v>
      </c>
      <c r="I9" s="134">
        <v>500</v>
      </c>
      <c r="J9" s="86">
        <f t="shared" si="0"/>
        <v>26000</v>
      </c>
      <c r="K9" s="86">
        <f t="shared" si="1"/>
        <v>6240</v>
      </c>
    </row>
    <row r="10" spans="1:13" ht="47.25">
      <c r="A10" s="154" t="s">
        <v>8</v>
      </c>
      <c r="B10" s="135" t="s">
        <v>342</v>
      </c>
      <c r="C10" s="87" t="s">
        <v>153</v>
      </c>
      <c r="D10" s="88" t="s">
        <v>13</v>
      </c>
      <c r="E10" s="88" t="s">
        <v>117</v>
      </c>
      <c r="F10" s="88" t="s">
        <v>32</v>
      </c>
      <c r="G10" s="86">
        <f>VLOOKUP(B10,'[1]Thiet bi'!$B$3:$E$153,4,0)</f>
        <v>150000000</v>
      </c>
      <c r="H10" s="134">
        <f>VLOOKUP(B10,'[1]Thiet bi'!$B$3:$F$155,5,0)</f>
        <v>5</v>
      </c>
      <c r="I10" s="134">
        <v>500</v>
      </c>
      <c r="J10" s="86">
        <f t="shared" si="0"/>
        <v>60000</v>
      </c>
      <c r="K10" s="86">
        <f t="shared" si="1"/>
        <v>19200</v>
      </c>
    </row>
    <row r="11" spans="1:13" ht="21.95" customHeight="1">
      <c r="A11" s="154" t="s">
        <v>8</v>
      </c>
      <c r="B11" s="135" t="s">
        <v>343</v>
      </c>
      <c r="C11" s="87" t="s">
        <v>154</v>
      </c>
      <c r="D11" s="88" t="s">
        <v>10</v>
      </c>
      <c r="E11" s="88" t="s">
        <v>155</v>
      </c>
      <c r="F11" s="88" t="s">
        <v>113</v>
      </c>
      <c r="G11" s="86">
        <f>VLOOKUP(B11,'[1]Thiet bi'!$B$3:$E$153,4,0)</f>
        <v>8940000</v>
      </c>
      <c r="H11" s="134">
        <f>VLOOKUP(B11,'[1]Thiet bi'!$B$3:$F$155,5,0)</f>
        <v>5</v>
      </c>
      <c r="I11" s="134">
        <v>500</v>
      </c>
      <c r="J11" s="86">
        <f t="shared" si="0"/>
        <v>3576</v>
      </c>
      <c r="K11" s="86">
        <f t="shared" si="1"/>
        <v>178.8</v>
      </c>
    </row>
    <row r="12" spans="1:13" ht="21.95" customHeight="1">
      <c r="A12" s="154" t="s">
        <v>8</v>
      </c>
      <c r="B12" s="135" t="s">
        <v>344</v>
      </c>
      <c r="C12" s="87" t="s">
        <v>156</v>
      </c>
      <c r="D12" s="88" t="s">
        <v>13</v>
      </c>
      <c r="E12" s="88" t="s">
        <v>117</v>
      </c>
      <c r="F12" s="88" t="s">
        <v>32</v>
      </c>
      <c r="G12" s="86">
        <f>VLOOKUP(B12,'[1]Thiet bi'!$B$3:$E$153,4,0)</f>
        <v>5000000</v>
      </c>
      <c r="H12" s="134">
        <f>VLOOKUP(B12,'[1]Thiet bi'!$B$3:$F$155,5,0)</f>
        <v>3</v>
      </c>
      <c r="I12" s="134">
        <v>500</v>
      </c>
      <c r="J12" s="86">
        <f t="shared" si="0"/>
        <v>3333.3333333333335</v>
      </c>
      <c r="K12" s="86">
        <f t="shared" si="1"/>
        <v>1066.6666666666667</v>
      </c>
    </row>
    <row r="13" spans="1:13" ht="21.95" customHeight="1">
      <c r="A13" s="154" t="s">
        <v>8</v>
      </c>
      <c r="B13" s="135" t="s">
        <v>345</v>
      </c>
      <c r="C13" s="87" t="s">
        <v>157</v>
      </c>
      <c r="D13" s="88" t="s">
        <v>13</v>
      </c>
      <c r="E13" s="88" t="s">
        <v>117</v>
      </c>
      <c r="F13" s="88" t="s">
        <v>32</v>
      </c>
      <c r="G13" s="86">
        <f>VLOOKUP(B13,'[1]Thiet bi'!$B$3:$E$153,4,0)</f>
        <v>18500000</v>
      </c>
      <c r="H13" s="134">
        <f>VLOOKUP(B13,'[1]Thiet bi'!$B$3:$F$155,5,0)</f>
        <v>5</v>
      </c>
      <c r="I13" s="134">
        <v>500</v>
      </c>
      <c r="J13" s="86">
        <f t="shared" si="0"/>
        <v>7400</v>
      </c>
      <c r="K13" s="86">
        <f t="shared" si="1"/>
        <v>2368</v>
      </c>
    </row>
    <row r="14" spans="1:13" ht="31.5">
      <c r="A14" s="154" t="s">
        <v>8</v>
      </c>
      <c r="B14" s="135" t="s">
        <v>346</v>
      </c>
      <c r="C14" s="87" t="s">
        <v>158</v>
      </c>
      <c r="D14" s="88" t="s">
        <v>13</v>
      </c>
      <c r="E14" s="88" t="s">
        <v>117</v>
      </c>
      <c r="F14" s="88" t="s">
        <v>32</v>
      </c>
      <c r="G14" s="86">
        <f>VLOOKUP(B14,'[1]Thiet bi'!$B$3:$E$153,4,0)</f>
        <v>20000000</v>
      </c>
      <c r="H14" s="134">
        <f>VLOOKUP(B14,'[1]Thiet bi'!$B$3:$F$155,5,0)</f>
        <v>5</v>
      </c>
      <c r="I14" s="134">
        <v>500</v>
      </c>
      <c r="J14" s="86">
        <f t="shared" si="0"/>
        <v>8000</v>
      </c>
      <c r="K14" s="86">
        <f t="shared" si="1"/>
        <v>2560</v>
      </c>
    </row>
    <row r="15" spans="1:13" ht="31.5">
      <c r="A15" s="154" t="s">
        <v>8</v>
      </c>
      <c r="B15" s="135" t="s">
        <v>347</v>
      </c>
      <c r="C15" s="87" t="s">
        <v>159</v>
      </c>
      <c r="D15" s="88" t="s">
        <v>13</v>
      </c>
      <c r="E15" s="88" t="s">
        <v>117</v>
      </c>
      <c r="F15" s="88" t="s">
        <v>32</v>
      </c>
      <c r="G15" s="86">
        <f>VLOOKUP(B15,'[1]Thiet bi'!$B$3:$E$153,4,0)</f>
        <v>20000000</v>
      </c>
      <c r="H15" s="134">
        <f>VLOOKUP(B15,'[1]Thiet bi'!$B$3:$F$155,5,0)</f>
        <v>5</v>
      </c>
      <c r="I15" s="134">
        <v>500</v>
      </c>
      <c r="J15" s="86">
        <f t="shared" si="0"/>
        <v>8000</v>
      </c>
      <c r="K15" s="86">
        <f t="shared" si="1"/>
        <v>2560</v>
      </c>
    </row>
    <row r="16" spans="1:13" ht="21.95" customHeight="1">
      <c r="A16" s="154" t="s">
        <v>8</v>
      </c>
      <c r="B16" s="135" t="s">
        <v>348</v>
      </c>
      <c r="C16" s="87" t="s">
        <v>160</v>
      </c>
      <c r="D16" s="88" t="s">
        <v>10</v>
      </c>
      <c r="E16" s="88" t="s">
        <v>161</v>
      </c>
      <c r="F16" s="88" t="s">
        <v>162</v>
      </c>
      <c r="G16" s="86">
        <f>VLOOKUP(B16,'[1]Thiet bi'!$B$3:$E$153,4,0)</f>
        <v>9500000</v>
      </c>
      <c r="H16" s="134">
        <f>VLOOKUP(B16,'[1]Thiet bi'!$B$3:$F$155,5,0)</f>
        <v>8</v>
      </c>
      <c r="I16" s="134">
        <v>500</v>
      </c>
      <c r="J16" s="86">
        <f t="shared" si="0"/>
        <v>2375</v>
      </c>
      <c r="K16" s="86">
        <f t="shared" si="1"/>
        <v>261.25</v>
      </c>
    </row>
    <row r="17" spans="1:11" ht="21.95" customHeight="1">
      <c r="A17" s="154" t="s">
        <v>8</v>
      </c>
      <c r="B17" s="135" t="s">
        <v>349</v>
      </c>
      <c r="C17" s="87" t="s">
        <v>163</v>
      </c>
      <c r="D17" s="88" t="s">
        <v>10</v>
      </c>
      <c r="E17" s="88" t="s">
        <v>155</v>
      </c>
      <c r="F17" s="88" t="s">
        <v>152</v>
      </c>
      <c r="G17" s="86">
        <f>VLOOKUP(B17,'[1]Thiet bi'!$B$3:$E$153,4,0)</f>
        <v>5000000</v>
      </c>
      <c r="H17" s="134">
        <f>VLOOKUP(B17,'[1]Thiet bi'!$B$3:$F$155,5,0)</f>
        <v>5</v>
      </c>
      <c r="I17" s="134">
        <v>500</v>
      </c>
      <c r="J17" s="86">
        <f t="shared" si="0"/>
        <v>2000</v>
      </c>
      <c r="K17" s="86">
        <f t="shared" si="1"/>
        <v>480</v>
      </c>
    </row>
    <row r="18" spans="1:11" ht="21.95" customHeight="1">
      <c r="A18" s="154" t="s">
        <v>8</v>
      </c>
      <c r="B18" s="149" t="s">
        <v>514</v>
      </c>
      <c r="C18" s="150" t="s">
        <v>115</v>
      </c>
      <c r="D18" s="149" t="s">
        <v>116</v>
      </c>
      <c r="E18" s="149" t="s">
        <v>117</v>
      </c>
      <c r="F18" s="151">
        <v>2.4700000000000002</v>
      </c>
      <c r="G18" s="152">
        <f>VLOOKUP(B18,'[1]Thiet bi'!$B$3:$E$157,4,0)</f>
        <v>1755</v>
      </c>
      <c r="H18" s="153"/>
      <c r="I18" s="153"/>
      <c r="J18" s="152"/>
      <c r="K18" s="152">
        <f>G18*F18</f>
        <v>4334.8500000000004</v>
      </c>
    </row>
    <row r="19" spans="1:11" ht="31.5">
      <c r="A19" s="155">
        <v>2</v>
      </c>
      <c r="B19" s="97" t="s">
        <v>50</v>
      </c>
      <c r="C19" s="264" t="s">
        <v>595</v>
      </c>
      <c r="D19" s="371" t="s">
        <v>164</v>
      </c>
      <c r="E19" s="371"/>
      <c r="F19" s="371"/>
      <c r="G19" s="82"/>
      <c r="H19" s="31"/>
      <c r="I19" s="31"/>
      <c r="J19" s="82"/>
      <c r="K19" s="148">
        <f>K5</f>
        <v>46389.566666666666</v>
      </c>
    </row>
    <row r="20" spans="1:11" ht="47.25">
      <c r="A20" s="155">
        <v>3</v>
      </c>
      <c r="B20" s="96" t="s">
        <v>53</v>
      </c>
      <c r="C20" s="96" t="s">
        <v>593</v>
      </c>
      <c r="D20" s="371" t="s">
        <v>164</v>
      </c>
      <c r="E20" s="371"/>
      <c r="F20" s="371"/>
      <c r="G20" s="82"/>
      <c r="H20" s="31"/>
      <c r="I20" s="31"/>
      <c r="J20" s="82"/>
      <c r="K20" s="148">
        <f>K19</f>
        <v>46389.566666666666</v>
      </c>
    </row>
    <row r="21" spans="1:11" ht="47.25">
      <c r="A21" s="155">
        <v>4</v>
      </c>
      <c r="B21" s="96" t="s">
        <v>54</v>
      </c>
      <c r="C21" s="96" t="s">
        <v>540</v>
      </c>
      <c r="D21" s="371" t="s">
        <v>164</v>
      </c>
      <c r="E21" s="371"/>
      <c r="F21" s="371"/>
      <c r="G21" s="82"/>
      <c r="H21" s="31"/>
      <c r="I21" s="31"/>
      <c r="J21" s="82"/>
      <c r="K21" s="148">
        <f>K20</f>
        <v>46389.566666666666</v>
      </c>
    </row>
    <row r="22" spans="1:11" ht="47.25">
      <c r="A22" s="155">
        <v>5</v>
      </c>
      <c r="B22" s="96" t="s">
        <v>55</v>
      </c>
      <c r="C22" s="96" t="s">
        <v>594</v>
      </c>
      <c r="D22" s="371" t="s">
        <v>164</v>
      </c>
      <c r="E22" s="371"/>
      <c r="F22" s="371"/>
      <c r="G22" s="82"/>
      <c r="H22" s="31"/>
      <c r="I22" s="31"/>
      <c r="J22" s="82"/>
      <c r="K22" s="148">
        <f>K21</f>
        <v>46389.566666666666</v>
      </c>
    </row>
    <row r="23" spans="1:11" ht="47.25">
      <c r="A23" s="155">
        <v>6</v>
      </c>
      <c r="B23" s="97" t="s">
        <v>56</v>
      </c>
      <c r="C23" s="97" t="s">
        <v>541</v>
      </c>
      <c r="D23" s="371" t="s">
        <v>164</v>
      </c>
      <c r="E23" s="371"/>
      <c r="F23" s="371"/>
      <c r="G23" s="82"/>
      <c r="H23" s="31"/>
      <c r="I23" s="31"/>
      <c r="J23" s="82"/>
      <c r="K23" s="148">
        <f>K22</f>
        <v>46389.566666666666</v>
      </c>
    </row>
    <row r="24" spans="1:11" ht="21.95" customHeight="1">
      <c r="A24" s="155">
        <v>7</v>
      </c>
      <c r="B24" s="97" t="s">
        <v>57</v>
      </c>
      <c r="C24" s="364" t="s">
        <v>58</v>
      </c>
      <c r="D24" s="379"/>
      <c r="E24" s="379"/>
      <c r="F24" s="365"/>
      <c r="G24" s="82"/>
      <c r="H24" s="31"/>
      <c r="I24" s="31"/>
      <c r="J24" s="82"/>
      <c r="K24" s="148">
        <f>SUM(K25:K34)</f>
        <v>19917.75</v>
      </c>
    </row>
    <row r="25" spans="1:11" ht="21.95" customHeight="1">
      <c r="A25" s="154" t="s">
        <v>8</v>
      </c>
      <c r="B25" s="142" t="s">
        <v>350</v>
      </c>
      <c r="C25" s="143" t="s">
        <v>165</v>
      </c>
      <c r="D25" s="144" t="s">
        <v>101</v>
      </c>
      <c r="E25" s="144" t="s">
        <v>117</v>
      </c>
      <c r="F25" s="144" t="s">
        <v>29</v>
      </c>
      <c r="G25" s="145">
        <f>VLOOKUP(B25,'[1]Thiet bi'!$B$3:$E$153,4,0)</f>
        <v>150000000</v>
      </c>
      <c r="H25" s="146">
        <f>VLOOKUP(B25,'[1]Thiet bi'!$B$3:$F$155,5,0)</f>
        <v>10</v>
      </c>
      <c r="I25" s="146">
        <v>500</v>
      </c>
      <c r="J25" s="145">
        <f t="shared" ref="J25:J33" si="2">G25/(H25*I25)</f>
        <v>30000</v>
      </c>
      <c r="K25" s="145">
        <f t="shared" si="1"/>
        <v>3600</v>
      </c>
    </row>
    <row r="26" spans="1:11" ht="21.95" customHeight="1">
      <c r="A26" s="154" t="s">
        <v>8</v>
      </c>
      <c r="B26" s="135" t="s">
        <v>351</v>
      </c>
      <c r="C26" s="87" t="s">
        <v>166</v>
      </c>
      <c r="D26" s="88" t="s">
        <v>13</v>
      </c>
      <c r="E26" s="88" t="s">
        <v>8</v>
      </c>
      <c r="F26" s="88" t="s">
        <v>42</v>
      </c>
      <c r="G26" s="86">
        <f>VLOOKUP(B26,'[1]Thiet bi'!$B$3:$E$153,4,0)</f>
        <v>150000000</v>
      </c>
      <c r="H26" s="134">
        <f>VLOOKUP(B26,'[1]Thiet bi'!$B$3:$F$155,5,0)</f>
        <v>8</v>
      </c>
      <c r="I26" s="134">
        <v>500</v>
      </c>
      <c r="J26" s="86">
        <f t="shared" si="2"/>
        <v>37500</v>
      </c>
      <c r="K26" s="86">
        <f t="shared" si="1"/>
        <v>5625</v>
      </c>
    </row>
    <row r="27" spans="1:11" ht="21.95" customHeight="1">
      <c r="A27" s="154" t="s">
        <v>8</v>
      </c>
      <c r="B27" s="135" t="s">
        <v>352</v>
      </c>
      <c r="C27" s="87" t="s">
        <v>167</v>
      </c>
      <c r="D27" s="88" t="s">
        <v>101</v>
      </c>
      <c r="E27" s="88" t="s">
        <v>168</v>
      </c>
      <c r="F27" s="88" t="s">
        <v>22</v>
      </c>
      <c r="G27" s="86">
        <f>VLOOKUP(B27,'[1]Thiet bi'!$B$3:$E$153,4,0)</f>
        <v>3150000</v>
      </c>
      <c r="H27" s="134">
        <f>VLOOKUP(B27,'[1]Thiet bi'!$B$3:$F$155,5,0)</f>
        <v>5</v>
      </c>
      <c r="I27" s="134">
        <v>500</v>
      </c>
      <c r="J27" s="86">
        <f t="shared" si="2"/>
        <v>1260</v>
      </c>
      <c r="K27" s="86">
        <f t="shared" si="1"/>
        <v>126</v>
      </c>
    </row>
    <row r="28" spans="1:11" ht="21.95" customHeight="1">
      <c r="A28" s="154" t="s">
        <v>8</v>
      </c>
      <c r="B28" s="135" t="s">
        <v>353</v>
      </c>
      <c r="C28" s="87" t="s">
        <v>169</v>
      </c>
      <c r="D28" s="88" t="s">
        <v>99</v>
      </c>
      <c r="E28" s="88" t="s">
        <v>8</v>
      </c>
      <c r="F28" s="88" t="s">
        <v>29</v>
      </c>
      <c r="G28" s="86">
        <f>VLOOKUP(B28,'[1]Thiet bi'!$B$3:$E$153,4,0)</f>
        <v>2750000</v>
      </c>
      <c r="H28" s="134">
        <f>VLOOKUP(B28,'[1]Thiet bi'!$B$3:$F$155,5,0)</f>
        <v>5</v>
      </c>
      <c r="I28" s="134">
        <v>500</v>
      </c>
      <c r="J28" s="86">
        <f t="shared" si="2"/>
        <v>1100</v>
      </c>
      <c r="K28" s="86">
        <f t="shared" si="1"/>
        <v>132</v>
      </c>
    </row>
    <row r="29" spans="1:11" ht="21.95" customHeight="1">
      <c r="A29" s="154" t="s">
        <v>8</v>
      </c>
      <c r="B29" s="135" t="s">
        <v>340</v>
      </c>
      <c r="C29" s="87" t="s">
        <v>150</v>
      </c>
      <c r="D29" s="88" t="s">
        <v>101</v>
      </c>
      <c r="E29" s="88" t="s">
        <v>168</v>
      </c>
      <c r="F29" s="88" t="s">
        <v>22</v>
      </c>
      <c r="G29" s="86">
        <f>VLOOKUP(B29,'[1]Thiet bi'!$B$3:$E$153,4,0)</f>
        <v>18500000</v>
      </c>
      <c r="H29" s="134">
        <v>5</v>
      </c>
      <c r="I29" s="134">
        <v>500</v>
      </c>
      <c r="J29" s="86">
        <f t="shared" si="2"/>
        <v>7400</v>
      </c>
      <c r="K29" s="86">
        <f t="shared" si="1"/>
        <v>740</v>
      </c>
    </row>
    <row r="30" spans="1:11" ht="21.95" customHeight="1">
      <c r="A30" s="154" t="s">
        <v>8</v>
      </c>
      <c r="B30" s="135" t="s">
        <v>357</v>
      </c>
      <c r="C30" s="87" t="s">
        <v>170</v>
      </c>
      <c r="D30" s="88" t="s">
        <v>101</v>
      </c>
      <c r="E30" s="88" t="s">
        <v>117</v>
      </c>
      <c r="F30" s="88" t="s">
        <v>29</v>
      </c>
      <c r="G30" s="86">
        <f>VLOOKUP(B30,'[1]Thiet bi'!$B$3:$E$153,4,0)</f>
        <v>62000000</v>
      </c>
      <c r="H30" s="134">
        <f>VLOOKUP(B30,'[1]Thiet bi'!$B$3:$F$155,5,0)</f>
        <v>8</v>
      </c>
      <c r="I30" s="134">
        <v>500</v>
      </c>
      <c r="J30" s="86">
        <f t="shared" si="2"/>
        <v>15500</v>
      </c>
      <c r="K30" s="86">
        <f t="shared" si="1"/>
        <v>1860</v>
      </c>
    </row>
    <row r="31" spans="1:11" ht="21.95" customHeight="1">
      <c r="A31" s="154" t="s">
        <v>8</v>
      </c>
      <c r="B31" s="135" t="s">
        <v>343</v>
      </c>
      <c r="C31" s="87" t="s">
        <v>154</v>
      </c>
      <c r="D31" s="88" t="s">
        <v>101</v>
      </c>
      <c r="E31" s="88" t="s">
        <v>155</v>
      </c>
      <c r="F31" s="88" t="s">
        <v>113</v>
      </c>
      <c r="G31" s="86">
        <f>VLOOKUP(B31,'[1]Thiet bi'!$B$3:$E$153,4,0)</f>
        <v>8940000</v>
      </c>
      <c r="H31" s="134">
        <f>VLOOKUP(B31,'[1]Thiet bi'!$B$3:$F$155,5,0)</f>
        <v>5</v>
      </c>
      <c r="I31" s="134">
        <v>500</v>
      </c>
      <c r="J31" s="86">
        <f t="shared" si="2"/>
        <v>3576</v>
      </c>
      <c r="K31" s="86">
        <f t="shared" si="1"/>
        <v>178.8</v>
      </c>
    </row>
    <row r="32" spans="1:11" ht="21.95" customHeight="1">
      <c r="A32" s="154" t="s">
        <v>8</v>
      </c>
      <c r="B32" s="135" t="s">
        <v>349</v>
      </c>
      <c r="C32" s="87" t="s">
        <v>163</v>
      </c>
      <c r="D32" s="88" t="s">
        <v>101</v>
      </c>
      <c r="E32" s="88" t="s">
        <v>155</v>
      </c>
      <c r="F32" s="88" t="s">
        <v>152</v>
      </c>
      <c r="G32" s="86">
        <f>VLOOKUP(B32,'[1]Thiet bi'!$B$3:$E$153,4,0)</f>
        <v>5000000</v>
      </c>
      <c r="H32" s="134">
        <f>VLOOKUP(B32,'[1]Thiet bi'!$B$3:$F$155,5,0)</f>
        <v>5</v>
      </c>
      <c r="I32" s="134">
        <v>500</v>
      </c>
      <c r="J32" s="86">
        <f t="shared" si="2"/>
        <v>2000</v>
      </c>
      <c r="K32" s="86">
        <f t="shared" si="1"/>
        <v>480</v>
      </c>
    </row>
    <row r="33" spans="1:11" ht="21.95" customHeight="1">
      <c r="A33" s="154" t="s">
        <v>8</v>
      </c>
      <c r="B33" s="135" t="s">
        <v>348</v>
      </c>
      <c r="C33" s="87" t="s">
        <v>160</v>
      </c>
      <c r="D33" s="88" t="s">
        <v>101</v>
      </c>
      <c r="E33" s="88" t="s">
        <v>161</v>
      </c>
      <c r="F33" s="88" t="s">
        <v>162</v>
      </c>
      <c r="G33" s="86">
        <f>VLOOKUP(B33,'[1]Thiet bi'!$B$3:$E$153,4,0)</f>
        <v>9500000</v>
      </c>
      <c r="H33" s="134">
        <f>VLOOKUP(B33,'[1]Thiet bi'!$B$3:$F$155,5,0)</f>
        <v>8</v>
      </c>
      <c r="I33" s="134">
        <v>500</v>
      </c>
      <c r="J33" s="86">
        <f t="shared" si="2"/>
        <v>2375</v>
      </c>
      <c r="K33" s="86">
        <f t="shared" si="1"/>
        <v>261.25</v>
      </c>
    </row>
    <row r="34" spans="1:11" ht="21.95" customHeight="1">
      <c r="A34" s="154" t="s">
        <v>8</v>
      </c>
      <c r="B34" s="149" t="s">
        <v>514</v>
      </c>
      <c r="C34" s="150" t="s">
        <v>115</v>
      </c>
      <c r="D34" s="149" t="s">
        <v>116</v>
      </c>
      <c r="E34" s="149" t="s">
        <v>117</v>
      </c>
      <c r="F34" s="151">
        <v>3.94</v>
      </c>
      <c r="G34" s="152">
        <f>VLOOKUP(B34,'[1]Thiet bi'!$B$3:$E$154,4,0)</f>
        <v>1755</v>
      </c>
      <c r="H34" s="153"/>
      <c r="I34" s="153">
        <v>500</v>
      </c>
      <c r="J34" s="152"/>
      <c r="K34" s="152">
        <f>G34*F34</f>
        <v>6914.7</v>
      </c>
    </row>
    <row r="35" spans="1:11" ht="21.95" customHeight="1">
      <c r="A35" s="155">
        <v>8</v>
      </c>
      <c r="B35" s="97" t="s">
        <v>62</v>
      </c>
      <c r="C35" s="97" t="s">
        <v>63</v>
      </c>
      <c r="D35" s="368" t="s">
        <v>171</v>
      </c>
      <c r="E35" s="385"/>
      <c r="F35" s="369"/>
      <c r="G35" s="82"/>
      <c r="H35" s="31"/>
      <c r="I35" s="31"/>
      <c r="J35" s="82"/>
      <c r="K35" s="148">
        <f>K24</f>
        <v>19917.75</v>
      </c>
    </row>
    <row r="36" spans="1:11" ht="21.95" customHeight="1">
      <c r="A36" s="155">
        <v>9</v>
      </c>
      <c r="B36" s="97" t="s">
        <v>65</v>
      </c>
      <c r="C36" s="97" t="s">
        <v>66</v>
      </c>
      <c r="D36" s="368" t="s">
        <v>171</v>
      </c>
      <c r="E36" s="385"/>
      <c r="F36" s="369"/>
      <c r="G36" s="82"/>
      <c r="H36" s="31"/>
      <c r="I36" s="31"/>
      <c r="J36" s="82"/>
      <c r="K36" s="148">
        <f>K35</f>
        <v>19917.75</v>
      </c>
    </row>
    <row r="37" spans="1:11" ht="21.95" customHeight="1">
      <c r="A37" s="155">
        <v>10</v>
      </c>
      <c r="B37" s="97" t="s">
        <v>67</v>
      </c>
      <c r="C37" s="97" t="s">
        <v>68</v>
      </c>
      <c r="D37" s="368" t="s">
        <v>171</v>
      </c>
      <c r="E37" s="385"/>
      <c r="F37" s="369"/>
      <c r="G37" s="82"/>
      <c r="H37" s="31"/>
      <c r="I37" s="31"/>
      <c r="J37" s="82"/>
      <c r="K37" s="148">
        <f>K36</f>
        <v>19917.75</v>
      </c>
    </row>
    <row r="38" spans="1:11" ht="21.95" customHeight="1">
      <c r="A38" s="155">
        <v>11</v>
      </c>
      <c r="B38" s="97" t="s">
        <v>69</v>
      </c>
      <c r="C38" s="370" t="s">
        <v>70</v>
      </c>
      <c r="D38" s="370"/>
      <c r="E38" s="388"/>
      <c r="F38" s="388"/>
      <c r="G38" s="82"/>
      <c r="H38" s="31"/>
      <c r="I38" s="31"/>
      <c r="J38" s="82"/>
      <c r="K38" s="148">
        <f>SUM(K39:K49)</f>
        <v>25064.75</v>
      </c>
    </row>
    <row r="39" spans="1:11" ht="21.95" customHeight="1">
      <c r="A39" s="154" t="s">
        <v>8</v>
      </c>
      <c r="B39" s="142" t="s">
        <v>354</v>
      </c>
      <c r="C39" s="143" t="s">
        <v>172</v>
      </c>
      <c r="D39" s="144" t="s">
        <v>101</v>
      </c>
      <c r="E39" s="144" t="s">
        <v>117</v>
      </c>
      <c r="F39" s="144" t="s">
        <v>29</v>
      </c>
      <c r="G39" s="145">
        <f>VLOOKUP(B39,'[1]Thiet bi'!$B$3:$E$153,4,0)</f>
        <v>150000000</v>
      </c>
      <c r="H39" s="146">
        <f>VLOOKUP(B39,'[1]Thiet bi'!$B$3:$F$155,5,0)</f>
        <v>8</v>
      </c>
      <c r="I39" s="146">
        <v>500</v>
      </c>
      <c r="J39" s="145">
        <f t="shared" ref="J39:J48" si="3">G39/(H39*I39)</f>
        <v>37500</v>
      </c>
      <c r="K39" s="145">
        <f t="shared" si="1"/>
        <v>4500</v>
      </c>
    </row>
    <row r="40" spans="1:11" ht="21.95" customHeight="1">
      <c r="A40" s="154" t="s">
        <v>8</v>
      </c>
      <c r="B40" s="135" t="s">
        <v>355</v>
      </c>
      <c r="C40" s="87" t="s">
        <v>173</v>
      </c>
      <c r="D40" s="88" t="s">
        <v>101</v>
      </c>
      <c r="E40" s="88" t="s">
        <v>117</v>
      </c>
      <c r="F40" s="88" t="s">
        <v>174</v>
      </c>
      <c r="G40" s="86">
        <f>VLOOKUP(B40,'[1]Thiet bi'!$B$3:$E$153,4,0)</f>
        <v>90000000</v>
      </c>
      <c r="H40" s="134">
        <f>VLOOKUP(B40,'[1]Thiet bi'!$B$3:$F$155,5,0)</f>
        <v>5</v>
      </c>
      <c r="I40" s="134">
        <v>500</v>
      </c>
      <c r="J40" s="86">
        <f t="shared" si="3"/>
        <v>36000</v>
      </c>
      <c r="K40" s="86">
        <f t="shared" si="1"/>
        <v>5040.0000000000009</v>
      </c>
    </row>
    <row r="41" spans="1:11" ht="21.95" customHeight="1">
      <c r="A41" s="154" t="s">
        <v>8</v>
      </c>
      <c r="B41" s="135" t="s">
        <v>356</v>
      </c>
      <c r="C41" s="87" t="s">
        <v>175</v>
      </c>
      <c r="D41" s="88" t="s">
        <v>99</v>
      </c>
      <c r="E41" s="88" t="s">
        <v>117</v>
      </c>
      <c r="F41" s="88" t="s">
        <v>176</v>
      </c>
      <c r="G41" s="86">
        <f>VLOOKUP(B41,'[1]Thiet bi'!$B$3:$E$153,4,0)</f>
        <v>45000000</v>
      </c>
      <c r="H41" s="134">
        <f>VLOOKUP(B41,'[1]Thiet bi'!$B$3:$F$155,5,0)</f>
        <v>5</v>
      </c>
      <c r="I41" s="134">
        <v>500</v>
      </c>
      <c r="J41" s="86">
        <f t="shared" si="3"/>
        <v>18000</v>
      </c>
      <c r="K41" s="86">
        <f t="shared" si="1"/>
        <v>4500</v>
      </c>
    </row>
    <row r="42" spans="1:11" ht="21.95" customHeight="1">
      <c r="A42" s="154" t="s">
        <v>8</v>
      </c>
      <c r="B42" s="135" t="s">
        <v>352</v>
      </c>
      <c r="C42" s="87" t="s">
        <v>167</v>
      </c>
      <c r="D42" s="88" t="s">
        <v>101</v>
      </c>
      <c r="E42" s="88" t="s">
        <v>117</v>
      </c>
      <c r="F42" s="88" t="s">
        <v>22</v>
      </c>
      <c r="G42" s="86">
        <f>VLOOKUP(B42,'[1]Thiet bi'!$B$3:$E$153,4,0)</f>
        <v>3150000</v>
      </c>
      <c r="H42" s="134">
        <f>VLOOKUP(B42,'[1]Thiet bi'!$B$3:$F$155,5,0)</f>
        <v>5</v>
      </c>
      <c r="I42" s="134">
        <v>500</v>
      </c>
      <c r="J42" s="86">
        <f t="shared" si="3"/>
        <v>1260</v>
      </c>
      <c r="K42" s="86">
        <f t="shared" si="1"/>
        <v>126</v>
      </c>
    </row>
    <row r="43" spans="1:11" ht="21.95" customHeight="1">
      <c r="A43" s="154" t="s">
        <v>8</v>
      </c>
      <c r="B43" s="135" t="s">
        <v>353</v>
      </c>
      <c r="C43" s="87" t="s">
        <v>169</v>
      </c>
      <c r="D43" s="88" t="s">
        <v>99</v>
      </c>
      <c r="E43" s="88" t="s">
        <v>117</v>
      </c>
      <c r="F43" s="88" t="s">
        <v>174</v>
      </c>
      <c r="G43" s="86">
        <f>VLOOKUP(B43,'[1]Thiet bi'!$B$3:$E$153,4,0)</f>
        <v>2750000</v>
      </c>
      <c r="H43" s="134">
        <f>VLOOKUP(B43,'[1]Thiet bi'!$B$3:$F$155,5,0)</f>
        <v>5</v>
      </c>
      <c r="I43" s="134">
        <v>500</v>
      </c>
      <c r="J43" s="86">
        <f t="shared" si="3"/>
        <v>1100</v>
      </c>
      <c r="K43" s="86">
        <f t="shared" si="1"/>
        <v>154.00000000000003</v>
      </c>
    </row>
    <row r="44" spans="1:11" ht="21.95" customHeight="1">
      <c r="A44" s="154" t="s">
        <v>8</v>
      </c>
      <c r="B44" s="135" t="s">
        <v>340</v>
      </c>
      <c r="C44" s="87" t="s">
        <v>150</v>
      </c>
      <c r="D44" s="88" t="s">
        <v>101</v>
      </c>
      <c r="E44" s="88" t="s">
        <v>117</v>
      </c>
      <c r="F44" s="88" t="s">
        <v>22</v>
      </c>
      <c r="G44" s="86">
        <f>VLOOKUP(B44,'[1]Thiet bi'!$B$3:$E$153,4,0)</f>
        <v>18500000</v>
      </c>
      <c r="H44" s="134">
        <f>VLOOKUP(B44,'[1]Thiet bi'!$B$3:$F$155,5,0)</f>
        <v>5</v>
      </c>
      <c r="I44" s="134">
        <v>500</v>
      </c>
      <c r="J44" s="86">
        <f t="shared" si="3"/>
        <v>7400</v>
      </c>
      <c r="K44" s="86">
        <f t="shared" si="1"/>
        <v>740</v>
      </c>
    </row>
    <row r="45" spans="1:11" ht="21.95" customHeight="1">
      <c r="A45" s="154" t="s">
        <v>8</v>
      </c>
      <c r="B45" s="135" t="s">
        <v>357</v>
      </c>
      <c r="C45" s="87" t="s">
        <v>170</v>
      </c>
      <c r="D45" s="88" t="s">
        <v>101</v>
      </c>
      <c r="E45" s="88" t="s">
        <v>117</v>
      </c>
      <c r="F45" s="88" t="s">
        <v>174</v>
      </c>
      <c r="G45" s="86">
        <f>VLOOKUP(B45,'[1]Thiet bi'!$B$3:$E$153,4,0)</f>
        <v>62000000</v>
      </c>
      <c r="H45" s="134">
        <f>VLOOKUP(B45,'[1]Thiet bi'!$B$3:$F$155,5,0)</f>
        <v>8</v>
      </c>
      <c r="I45" s="134">
        <v>500</v>
      </c>
      <c r="J45" s="86">
        <f t="shared" si="3"/>
        <v>15500</v>
      </c>
      <c r="K45" s="86">
        <f t="shared" si="1"/>
        <v>2170</v>
      </c>
    </row>
    <row r="46" spans="1:11" ht="21.95" customHeight="1">
      <c r="A46" s="154" t="s">
        <v>8</v>
      </c>
      <c r="B46" s="135" t="s">
        <v>343</v>
      </c>
      <c r="C46" s="87" t="s">
        <v>154</v>
      </c>
      <c r="D46" s="88" t="s">
        <v>101</v>
      </c>
      <c r="E46" s="88" t="s">
        <v>155</v>
      </c>
      <c r="F46" s="88" t="s">
        <v>113</v>
      </c>
      <c r="G46" s="86">
        <f>VLOOKUP(B46,'[1]Thiet bi'!$B$3:$E$153,4,0)</f>
        <v>8940000</v>
      </c>
      <c r="H46" s="134">
        <f>VLOOKUP(B46,'[1]Thiet bi'!$B$3:$F$155,5,0)</f>
        <v>5</v>
      </c>
      <c r="I46" s="134">
        <v>500</v>
      </c>
      <c r="J46" s="86">
        <f t="shared" si="3"/>
        <v>3576</v>
      </c>
      <c r="K46" s="86">
        <f t="shared" si="1"/>
        <v>178.8</v>
      </c>
    </row>
    <row r="47" spans="1:11" ht="21.95" customHeight="1">
      <c r="A47" s="154" t="s">
        <v>8</v>
      </c>
      <c r="B47" s="135" t="s">
        <v>349</v>
      </c>
      <c r="C47" s="87" t="s">
        <v>163</v>
      </c>
      <c r="D47" s="88" t="s">
        <v>101</v>
      </c>
      <c r="E47" s="88" t="s">
        <v>155</v>
      </c>
      <c r="F47" s="88" t="s">
        <v>152</v>
      </c>
      <c r="G47" s="86">
        <f>VLOOKUP(B47,'[1]Thiet bi'!$B$3:$E$153,4,0)</f>
        <v>5000000</v>
      </c>
      <c r="H47" s="134">
        <f>VLOOKUP(B47,'[1]Thiet bi'!$B$3:$F$155,5,0)</f>
        <v>5</v>
      </c>
      <c r="I47" s="134">
        <v>500</v>
      </c>
      <c r="J47" s="86">
        <f t="shared" si="3"/>
        <v>2000</v>
      </c>
      <c r="K47" s="86">
        <f t="shared" si="1"/>
        <v>480</v>
      </c>
    </row>
    <row r="48" spans="1:11" ht="21.95" customHeight="1">
      <c r="A48" s="154" t="s">
        <v>8</v>
      </c>
      <c r="B48" s="135" t="s">
        <v>348</v>
      </c>
      <c r="C48" s="87" t="s">
        <v>160</v>
      </c>
      <c r="D48" s="88" t="s">
        <v>101</v>
      </c>
      <c r="E48" s="88" t="s">
        <v>161</v>
      </c>
      <c r="F48" s="88" t="s">
        <v>162</v>
      </c>
      <c r="G48" s="86">
        <f>VLOOKUP(B48,'[1]Thiet bi'!$B$3:$E$153,4,0)</f>
        <v>9500000</v>
      </c>
      <c r="H48" s="134">
        <f>VLOOKUP(B48,'[1]Thiet bi'!$B$3:$F$155,5,0)</f>
        <v>8</v>
      </c>
      <c r="I48" s="134">
        <v>500</v>
      </c>
      <c r="J48" s="86">
        <f t="shared" si="3"/>
        <v>2375</v>
      </c>
      <c r="K48" s="86">
        <f t="shared" si="1"/>
        <v>261.25</v>
      </c>
    </row>
    <row r="49" spans="1:11" ht="21.95" customHeight="1">
      <c r="A49" s="154" t="s">
        <v>8</v>
      </c>
      <c r="B49" s="149" t="s">
        <v>514</v>
      </c>
      <c r="C49" s="150" t="s">
        <v>115</v>
      </c>
      <c r="D49" s="149" t="s">
        <v>116</v>
      </c>
      <c r="E49" s="149" t="s">
        <v>117</v>
      </c>
      <c r="F49" s="151">
        <v>3.94</v>
      </c>
      <c r="G49" s="152">
        <f>VLOOKUP(B49,'[1]Thiet bi'!$B$3:$E$154,4,0)</f>
        <v>1755</v>
      </c>
      <c r="H49" s="153"/>
      <c r="I49" s="153">
        <v>500</v>
      </c>
      <c r="J49" s="152"/>
      <c r="K49" s="152">
        <f>G49*F49</f>
        <v>6914.7</v>
      </c>
    </row>
    <row r="50" spans="1:11" ht="21.95" customHeight="1">
      <c r="A50" s="138">
        <v>12</v>
      </c>
      <c r="B50" s="97" t="s">
        <v>72</v>
      </c>
      <c r="C50" s="97" t="s">
        <v>73</v>
      </c>
      <c r="D50" s="368" t="s">
        <v>74</v>
      </c>
      <c r="E50" s="385"/>
      <c r="F50" s="369"/>
      <c r="G50" s="157"/>
      <c r="H50" s="157"/>
      <c r="I50" s="157"/>
      <c r="J50" s="157"/>
      <c r="K50" s="93">
        <f>K38</f>
        <v>25064.75</v>
      </c>
    </row>
    <row r="51" spans="1:11" ht="21.95" customHeight="1">
      <c r="A51" s="138">
        <v>13</v>
      </c>
      <c r="B51" s="97" t="s">
        <v>75</v>
      </c>
      <c r="C51" s="97" t="s">
        <v>76</v>
      </c>
      <c r="D51" s="368" t="s">
        <v>74</v>
      </c>
      <c r="E51" s="385"/>
      <c r="F51" s="369"/>
      <c r="G51" s="157"/>
      <c r="H51" s="157"/>
      <c r="I51" s="157"/>
      <c r="J51" s="157"/>
      <c r="K51" s="93">
        <f>K50</f>
        <v>25064.75</v>
      </c>
    </row>
    <row r="52" spans="1:11" ht="21.95" customHeight="1">
      <c r="A52" s="138">
        <v>14</v>
      </c>
      <c r="B52" s="97" t="s">
        <v>77</v>
      </c>
      <c r="C52" s="364" t="s">
        <v>135</v>
      </c>
      <c r="D52" s="379"/>
      <c r="E52" s="379"/>
      <c r="F52" s="365"/>
      <c r="G52" s="157"/>
      <c r="H52" s="157"/>
      <c r="I52" s="157"/>
      <c r="J52" s="157"/>
      <c r="K52" s="93">
        <f>SUM(K53:K63)</f>
        <v>28404.75</v>
      </c>
    </row>
    <row r="53" spans="1:11" ht="21.95" customHeight="1">
      <c r="A53" s="154" t="s">
        <v>8</v>
      </c>
      <c r="B53" s="142" t="s">
        <v>358</v>
      </c>
      <c r="C53" s="143" t="s">
        <v>177</v>
      </c>
      <c r="D53" s="144" t="s">
        <v>101</v>
      </c>
      <c r="E53" s="144" t="s">
        <v>117</v>
      </c>
      <c r="F53" s="144" t="s">
        <v>29</v>
      </c>
      <c r="G53" s="145">
        <f>VLOOKUP(B53,'[1]Thiet bi'!$B$3:$E$153,4,0)</f>
        <v>150000000</v>
      </c>
      <c r="H53" s="146">
        <f>VLOOKUP(B53,'[1]Thiet bi'!$B$3:$F$155,5,0)</f>
        <v>8</v>
      </c>
      <c r="I53" s="146">
        <v>500</v>
      </c>
      <c r="J53" s="145">
        <f t="shared" ref="J53:J62" si="4">G53/(H53*I53)</f>
        <v>37500</v>
      </c>
      <c r="K53" s="145">
        <f t="shared" si="1"/>
        <v>4500</v>
      </c>
    </row>
    <row r="54" spans="1:11" ht="21.95" customHeight="1">
      <c r="A54" s="154" t="s">
        <v>8</v>
      </c>
      <c r="B54" s="135" t="s">
        <v>355</v>
      </c>
      <c r="C54" s="87" t="s">
        <v>173</v>
      </c>
      <c r="D54" s="88" t="s">
        <v>101</v>
      </c>
      <c r="E54" s="88" t="s">
        <v>117</v>
      </c>
      <c r="F54" s="88" t="s">
        <v>176</v>
      </c>
      <c r="G54" s="86">
        <f>VLOOKUP(B54,'[1]Thiet bi'!$B$3:$E$153,4,0)</f>
        <v>90000000</v>
      </c>
      <c r="H54" s="134">
        <f>VLOOKUP(B54,'[1]Thiet bi'!$B$3:$F$155,5,0)</f>
        <v>5</v>
      </c>
      <c r="I54" s="134">
        <v>500</v>
      </c>
      <c r="J54" s="86">
        <f t="shared" si="4"/>
        <v>36000</v>
      </c>
      <c r="K54" s="86">
        <f t="shared" si="1"/>
        <v>9000</v>
      </c>
    </row>
    <row r="55" spans="1:11" ht="21.95" customHeight="1">
      <c r="A55" s="154" t="s">
        <v>8</v>
      </c>
      <c r="B55" s="135" t="s">
        <v>356</v>
      </c>
      <c r="C55" s="87" t="s">
        <v>596</v>
      </c>
      <c r="D55" s="88" t="s">
        <v>99</v>
      </c>
      <c r="E55" s="88" t="s">
        <v>117</v>
      </c>
      <c r="F55" s="88" t="s">
        <v>176</v>
      </c>
      <c r="G55" s="86">
        <f>VLOOKUP(B55,'[1]Thiet bi'!$B$3:$E$153,4,0)</f>
        <v>45000000</v>
      </c>
      <c r="H55" s="134">
        <f>VLOOKUP(B55,'[1]Thiet bi'!$B$3:$F$155,5,0)</f>
        <v>5</v>
      </c>
      <c r="I55" s="134">
        <v>500</v>
      </c>
      <c r="J55" s="86">
        <f t="shared" si="4"/>
        <v>18000</v>
      </c>
      <c r="K55" s="86">
        <f t="shared" si="1"/>
        <v>4500</v>
      </c>
    </row>
    <row r="56" spans="1:11" ht="21.95" customHeight="1">
      <c r="A56" s="154" t="s">
        <v>8</v>
      </c>
      <c r="B56" s="135" t="s">
        <v>352</v>
      </c>
      <c r="C56" s="87" t="s">
        <v>167</v>
      </c>
      <c r="D56" s="88" t="s">
        <v>101</v>
      </c>
      <c r="E56" s="88" t="s">
        <v>117</v>
      </c>
      <c r="F56" s="88" t="s">
        <v>22</v>
      </c>
      <c r="G56" s="86">
        <f>VLOOKUP(B56,'[1]Thiet bi'!$B$3:$E$153,4,0)</f>
        <v>3150000</v>
      </c>
      <c r="H56" s="134">
        <f>VLOOKUP(B56,'[1]Thiet bi'!$B$3:$F$155,5,0)</f>
        <v>5</v>
      </c>
      <c r="I56" s="134">
        <v>500</v>
      </c>
      <c r="J56" s="86">
        <f t="shared" si="4"/>
        <v>1260</v>
      </c>
      <c r="K56" s="86">
        <f t="shared" si="1"/>
        <v>126</v>
      </c>
    </row>
    <row r="57" spans="1:11" ht="21.95" customHeight="1">
      <c r="A57" s="154" t="s">
        <v>8</v>
      </c>
      <c r="B57" s="135" t="s">
        <v>353</v>
      </c>
      <c r="C57" s="87" t="s">
        <v>169</v>
      </c>
      <c r="D57" s="88" t="s">
        <v>99</v>
      </c>
      <c r="E57" s="88" t="s">
        <v>117</v>
      </c>
      <c r="F57" s="88" t="s">
        <v>174</v>
      </c>
      <c r="G57" s="86">
        <f>VLOOKUP(B57,'[1]Thiet bi'!$B$3:$E$153,4,0)</f>
        <v>2750000</v>
      </c>
      <c r="H57" s="134">
        <f>VLOOKUP(B57,'[1]Thiet bi'!$B$3:$F$155,5,0)</f>
        <v>5</v>
      </c>
      <c r="I57" s="134">
        <v>500</v>
      </c>
      <c r="J57" s="86">
        <f t="shared" si="4"/>
        <v>1100</v>
      </c>
      <c r="K57" s="86">
        <f t="shared" si="1"/>
        <v>154.00000000000003</v>
      </c>
    </row>
    <row r="58" spans="1:11" ht="21.95" customHeight="1">
      <c r="A58" s="154" t="s">
        <v>8</v>
      </c>
      <c r="B58" s="135" t="s">
        <v>340</v>
      </c>
      <c r="C58" s="87" t="s">
        <v>150</v>
      </c>
      <c r="D58" s="88" t="s">
        <v>101</v>
      </c>
      <c r="E58" s="88" t="s">
        <v>117</v>
      </c>
      <c r="F58" s="88" t="s">
        <v>22</v>
      </c>
      <c r="G58" s="86">
        <f>VLOOKUP(B58,'[1]Thiet bi'!$B$3:$E$153,4,0)</f>
        <v>18500000</v>
      </c>
      <c r="H58" s="134">
        <f>VLOOKUP(B58,'[1]Thiet bi'!$B$3:$F$155,5,0)</f>
        <v>5</v>
      </c>
      <c r="I58" s="134">
        <v>500</v>
      </c>
      <c r="J58" s="86">
        <f t="shared" si="4"/>
        <v>7400</v>
      </c>
      <c r="K58" s="86">
        <f t="shared" si="1"/>
        <v>740</v>
      </c>
    </row>
    <row r="59" spans="1:11" ht="21.95" customHeight="1">
      <c r="A59" s="154" t="s">
        <v>8</v>
      </c>
      <c r="B59" s="135" t="s">
        <v>357</v>
      </c>
      <c r="C59" s="87" t="s">
        <v>170</v>
      </c>
      <c r="D59" s="88" t="s">
        <v>101</v>
      </c>
      <c r="E59" s="88" t="s">
        <v>117</v>
      </c>
      <c r="F59" s="88" t="s">
        <v>22</v>
      </c>
      <c r="G59" s="86">
        <f>VLOOKUP(B59,'[1]Thiet bi'!$B$3:$E$153,4,0)</f>
        <v>62000000</v>
      </c>
      <c r="H59" s="134">
        <f>VLOOKUP(B59,'[1]Thiet bi'!$B$3:$F$155,5,0)</f>
        <v>8</v>
      </c>
      <c r="I59" s="134">
        <v>500</v>
      </c>
      <c r="J59" s="86">
        <f t="shared" si="4"/>
        <v>15500</v>
      </c>
      <c r="K59" s="86">
        <f t="shared" si="1"/>
        <v>1550</v>
      </c>
    </row>
    <row r="60" spans="1:11" ht="21.95" customHeight="1">
      <c r="A60" s="154" t="s">
        <v>8</v>
      </c>
      <c r="B60" s="135" t="s">
        <v>343</v>
      </c>
      <c r="C60" s="87" t="s">
        <v>154</v>
      </c>
      <c r="D60" s="88" t="s">
        <v>101</v>
      </c>
      <c r="E60" s="88" t="s">
        <v>155</v>
      </c>
      <c r="F60" s="88" t="s">
        <v>113</v>
      </c>
      <c r="G60" s="86">
        <f>VLOOKUP(B60,'[1]Thiet bi'!$B$3:$E$153,4,0)</f>
        <v>8940000</v>
      </c>
      <c r="H60" s="134">
        <f>VLOOKUP(B60,'[1]Thiet bi'!$B$3:$F$155,5,0)</f>
        <v>5</v>
      </c>
      <c r="I60" s="134">
        <v>500</v>
      </c>
      <c r="J60" s="86">
        <f t="shared" si="4"/>
        <v>3576</v>
      </c>
      <c r="K60" s="86">
        <f t="shared" si="1"/>
        <v>178.8</v>
      </c>
    </row>
    <row r="61" spans="1:11" ht="21.95" customHeight="1">
      <c r="A61" s="154" t="s">
        <v>8</v>
      </c>
      <c r="B61" s="135" t="s">
        <v>349</v>
      </c>
      <c r="C61" s="87" t="s">
        <v>163</v>
      </c>
      <c r="D61" s="88" t="s">
        <v>101</v>
      </c>
      <c r="E61" s="88" t="s">
        <v>155</v>
      </c>
      <c r="F61" s="88" t="s">
        <v>152</v>
      </c>
      <c r="G61" s="86">
        <f>VLOOKUP(B61,'[1]Thiet bi'!$B$3:$E$153,4,0)</f>
        <v>5000000</v>
      </c>
      <c r="H61" s="134">
        <f>VLOOKUP(B61,'[1]Thiet bi'!$B$3:$F$155,5,0)</f>
        <v>5</v>
      </c>
      <c r="I61" s="134">
        <v>500</v>
      </c>
      <c r="J61" s="86">
        <f t="shared" si="4"/>
        <v>2000</v>
      </c>
      <c r="K61" s="86">
        <f t="shared" si="1"/>
        <v>480</v>
      </c>
    </row>
    <row r="62" spans="1:11" ht="21.95" customHeight="1">
      <c r="A62" s="154" t="s">
        <v>8</v>
      </c>
      <c r="B62" s="135" t="s">
        <v>348</v>
      </c>
      <c r="C62" s="87" t="s">
        <v>160</v>
      </c>
      <c r="D62" s="88" t="s">
        <v>101</v>
      </c>
      <c r="E62" s="88" t="s">
        <v>161</v>
      </c>
      <c r="F62" s="88" t="s">
        <v>162</v>
      </c>
      <c r="G62" s="86">
        <f>VLOOKUP(B62,'[1]Thiet bi'!$B$3:$E$153,4,0)</f>
        <v>9500000</v>
      </c>
      <c r="H62" s="134">
        <f>VLOOKUP(B62,'[1]Thiet bi'!$B$3:$F$155,5,0)</f>
        <v>8</v>
      </c>
      <c r="I62" s="134">
        <v>500</v>
      </c>
      <c r="J62" s="86">
        <f t="shared" si="4"/>
        <v>2375</v>
      </c>
      <c r="K62" s="86">
        <f t="shared" si="1"/>
        <v>261.25</v>
      </c>
    </row>
    <row r="63" spans="1:11" ht="21.95" customHeight="1">
      <c r="A63" s="154" t="s">
        <v>8</v>
      </c>
      <c r="B63" s="149" t="s">
        <v>514</v>
      </c>
      <c r="C63" s="150" t="s">
        <v>115</v>
      </c>
      <c r="D63" s="149" t="s">
        <v>116</v>
      </c>
      <c r="E63" s="149" t="s">
        <v>117</v>
      </c>
      <c r="F63" s="151">
        <v>3.94</v>
      </c>
      <c r="G63" s="152">
        <f>VLOOKUP(B63,'[1]Thiet bi'!$B$3:$E$154,4,0)</f>
        <v>1755</v>
      </c>
      <c r="H63" s="153"/>
      <c r="I63" s="153">
        <v>500</v>
      </c>
      <c r="J63" s="152"/>
      <c r="K63" s="152">
        <f>G63*F63</f>
        <v>6914.7</v>
      </c>
    </row>
    <row r="64" spans="1:11" ht="21.95" customHeight="1">
      <c r="A64" s="138">
        <v>15</v>
      </c>
      <c r="B64" s="158" t="s">
        <v>79</v>
      </c>
      <c r="C64" s="370" t="s">
        <v>137</v>
      </c>
      <c r="D64" s="370"/>
      <c r="E64" s="370"/>
      <c r="F64" s="370"/>
      <c r="G64" s="82"/>
      <c r="H64" s="31"/>
      <c r="I64" s="31"/>
      <c r="J64" s="82"/>
      <c r="K64" s="148">
        <f>SUM(K65:K75)</f>
        <v>31790.75</v>
      </c>
    </row>
    <row r="65" spans="1:11" ht="21.95" customHeight="1">
      <c r="A65" s="154" t="s">
        <v>8</v>
      </c>
      <c r="B65" s="142" t="s">
        <v>359</v>
      </c>
      <c r="C65" s="143" t="s">
        <v>178</v>
      </c>
      <c r="D65" s="144" t="s">
        <v>101</v>
      </c>
      <c r="E65" s="144" t="s">
        <v>117</v>
      </c>
      <c r="F65" s="144" t="s">
        <v>147</v>
      </c>
      <c r="G65" s="145">
        <f>VLOOKUP(B65,'[1]Thiet bi'!$B$3:$E$153,4,0)</f>
        <v>350000000</v>
      </c>
      <c r="H65" s="146">
        <f>VLOOKUP(B65,'[1]Thiet bi'!$B$3:$F$155,5,0)</f>
        <v>8</v>
      </c>
      <c r="I65" s="146">
        <v>500</v>
      </c>
      <c r="J65" s="145">
        <f t="shared" ref="J65:J74" si="5">G65/(H65*I65)</f>
        <v>87500</v>
      </c>
      <c r="K65" s="145">
        <f t="shared" si="1"/>
        <v>7000</v>
      </c>
    </row>
    <row r="66" spans="1:11" ht="21.95" customHeight="1">
      <c r="A66" s="154" t="s">
        <v>8</v>
      </c>
      <c r="B66" s="135" t="s">
        <v>355</v>
      </c>
      <c r="C66" s="87" t="s">
        <v>173</v>
      </c>
      <c r="D66" s="88" t="s">
        <v>101</v>
      </c>
      <c r="E66" s="88" t="s">
        <v>117</v>
      </c>
      <c r="F66" s="88" t="s">
        <v>176</v>
      </c>
      <c r="G66" s="86">
        <f>VLOOKUP(B66,'[1]Thiet bi'!$B$3:$E$153,4,0)</f>
        <v>90000000</v>
      </c>
      <c r="H66" s="134">
        <f>VLOOKUP(B66,'[1]Thiet bi'!$B$3:$F$155,5,0)</f>
        <v>5</v>
      </c>
      <c r="I66" s="134">
        <v>500</v>
      </c>
      <c r="J66" s="86">
        <f t="shared" si="5"/>
        <v>36000</v>
      </c>
      <c r="K66" s="86">
        <f t="shared" si="1"/>
        <v>9000</v>
      </c>
    </row>
    <row r="67" spans="1:11" ht="21.95" customHeight="1">
      <c r="A67" s="154" t="s">
        <v>8</v>
      </c>
      <c r="B67" s="135" t="s">
        <v>356</v>
      </c>
      <c r="C67" s="87" t="s">
        <v>596</v>
      </c>
      <c r="D67" s="88" t="s">
        <v>99</v>
      </c>
      <c r="E67" s="88" t="s">
        <v>117</v>
      </c>
      <c r="F67" s="88" t="s">
        <v>176</v>
      </c>
      <c r="G67" s="86">
        <f>VLOOKUP(B67,'[1]Thiet bi'!$B$3:$E$153,4,0)</f>
        <v>45000000</v>
      </c>
      <c r="H67" s="134">
        <f>VLOOKUP(B67,'[1]Thiet bi'!$B$3:$F$155,5,0)</f>
        <v>5</v>
      </c>
      <c r="I67" s="134">
        <v>500</v>
      </c>
      <c r="J67" s="86">
        <f t="shared" si="5"/>
        <v>18000</v>
      </c>
      <c r="K67" s="86">
        <f t="shared" si="1"/>
        <v>4500</v>
      </c>
    </row>
    <row r="68" spans="1:11" ht="21.95" customHeight="1">
      <c r="A68" s="154" t="s">
        <v>8</v>
      </c>
      <c r="B68" s="135" t="s">
        <v>352</v>
      </c>
      <c r="C68" s="87" t="s">
        <v>167</v>
      </c>
      <c r="D68" s="88" t="s">
        <v>101</v>
      </c>
      <c r="E68" s="88" t="s">
        <v>117</v>
      </c>
      <c r="F68" s="88" t="s">
        <v>22</v>
      </c>
      <c r="G68" s="86">
        <f>VLOOKUP(B68,'[1]Thiet bi'!$B$3:$E$153,4,0)</f>
        <v>3150000</v>
      </c>
      <c r="H68" s="134">
        <f>VLOOKUP(B68,'[1]Thiet bi'!$B$3:$F$155,5,0)</f>
        <v>5</v>
      </c>
      <c r="I68" s="134">
        <v>500</v>
      </c>
      <c r="J68" s="86">
        <f t="shared" si="5"/>
        <v>1260</v>
      </c>
      <c r="K68" s="86">
        <f t="shared" si="1"/>
        <v>126</v>
      </c>
    </row>
    <row r="69" spans="1:11" ht="21.95" customHeight="1">
      <c r="A69" s="154" t="s">
        <v>8</v>
      </c>
      <c r="B69" s="135" t="s">
        <v>353</v>
      </c>
      <c r="C69" s="87" t="s">
        <v>169</v>
      </c>
      <c r="D69" s="88" t="s">
        <v>99</v>
      </c>
      <c r="E69" s="88" t="s">
        <v>117</v>
      </c>
      <c r="F69" s="88" t="s">
        <v>22</v>
      </c>
      <c r="G69" s="86">
        <f>VLOOKUP(B69,'[1]Thiet bi'!$B$3:$E$153,4,0)</f>
        <v>2750000</v>
      </c>
      <c r="H69" s="134">
        <f>VLOOKUP(B69,'[1]Thiet bi'!$B$3:$F$155,5,0)</f>
        <v>5</v>
      </c>
      <c r="I69" s="134">
        <v>500</v>
      </c>
      <c r="J69" s="86">
        <f t="shared" si="5"/>
        <v>1100</v>
      </c>
      <c r="K69" s="86">
        <f t="shared" si="1"/>
        <v>110</v>
      </c>
    </row>
    <row r="70" spans="1:11" ht="21.95" customHeight="1">
      <c r="A70" s="154" t="s">
        <v>8</v>
      </c>
      <c r="B70" s="135" t="s">
        <v>340</v>
      </c>
      <c r="C70" s="87" t="s">
        <v>150</v>
      </c>
      <c r="D70" s="88" t="s">
        <v>101</v>
      </c>
      <c r="E70" s="88" t="s">
        <v>117</v>
      </c>
      <c r="F70" s="88" t="s">
        <v>22</v>
      </c>
      <c r="G70" s="86">
        <f>VLOOKUP(B70,'[1]Thiet bi'!$B$3:$E$153,4,0)</f>
        <v>18500000</v>
      </c>
      <c r="H70" s="134">
        <f>VLOOKUP(B70,'[1]Thiet bi'!$B$3:$F$155,5,0)</f>
        <v>5</v>
      </c>
      <c r="I70" s="134">
        <v>500</v>
      </c>
      <c r="J70" s="86">
        <f t="shared" si="5"/>
        <v>7400</v>
      </c>
      <c r="K70" s="86">
        <f t="shared" si="1"/>
        <v>740</v>
      </c>
    </row>
    <row r="71" spans="1:11" ht="21.95" customHeight="1">
      <c r="A71" s="154" t="s">
        <v>8</v>
      </c>
      <c r="B71" s="135" t="s">
        <v>357</v>
      </c>
      <c r="C71" s="87" t="s">
        <v>170</v>
      </c>
      <c r="D71" s="88" t="s">
        <v>101</v>
      </c>
      <c r="E71" s="88" t="s">
        <v>117</v>
      </c>
      <c r="F71" s="88" t="s">
        <v>179</v>
      </c>
      <c r="G71" s="86">
        <f>VLOOKUP(B71,'[1]Thiet bi'!$B$3:$E$153,4,0)</f>
        <v>62000000</v>
      </c>
      <c r="H71" s="134">
        <f>VLOOKUP(B71,'[1]Thiet bi'!$B$3:$F$155,5,0)</f>
        <v>8</v>
      </c>
      <c r="I71" s="134">
        <v>500</v>
      </c>
      <c r="J71" s="86">
        <f t="shared" si="5"/>
        <v>15500</v>
      </c>
      <c r="K71" s="86">
        <f t="shared" ref="K71:K116" si="6">J71*F71</f>
        <v>2480</v>
      </c>
    </row>
    <row r="72" spans="1:11" ht="21.95" customHeight="1">
      <c r="A72" s="154" t="s">
        <v>8</v>
      </c>
      <c r="B72" s="135" t="s">
        <v>343</v>
      </c>
      <c r="C72" s="87" t="s">
        <v>154</v>
      </c>
      <c r="D72" s="88" t="s">
        <v>101</v>
      </c>
      <c r="E72" s="88" t="s">
        <v>155</v>
      </c>
      <c r="F72" s="88" t="s">
        <v>113</v>
      </c>
      <c r="G72" s="86">
        <f>VLOOKUP(B72,'[1]Thiet bi'!$B$3:$E$153,4,0)</f>
        <v>8940000</v>
      </c>
      <c r="H72" s="134">
        <f>VLOOKUP(B72,'[1]Thiet bi'!$B$3:$F$155,5,0)</f>
        <v>5</v>
      </c>
      <c r="I72" s="134">
        <v>500</v>
      </c>
      <c r="J72" s="86">
        <f t="shared" si="5"/>
        <v>3576</v>
      </c>
      <c r="K72" s="86">
        <f t="shared" si="6"/>
        <v>178.8</v>
      </c>
    </row>
    <row r="73" spans="1:11" ht="21.95" customHeight="1">
      <c r="A73" s="154" t="s">
        <v>8</v>
      </c>
      <c r="B73" s="135" t="s">
        <v>349</v>
      </c>
      <c r="C73" s="87" t="s">
        <v>163</v>
      </c>
      <c r="D73" s="88" t="s">
        <v>101</v>
      </c>
      <c r="E73" s="88" t="s">
        <v>155</v>
      </c>
      <c r="F73" s="88" t="s">
        <v>152</v>
      </c>
      <c r="G73" s="86">
        <f>VLOOKUP(B73,'[1]Thiet bi'!$B$3:$E$153,4,0)</f>
        <v>5000000</v>
      </c>
      <c r="H73" s="134">
        <f>VLOOKUP(B73,'[1]Thiet bi'!$B$3:$F$155,5,0)</f>
        <v>5</v>
      </c>
      <c r="I73" s="134">
        <v>500</v>
      </c>
      <c r="J73" s="86">
        <f t="shared" si="5"/>
        <v>2000</v>
      </c>
      <c r="K73" s="86">
        <f t="shared" si="6"/>
        <v>480</v>
      </c>
    </row>
    <row r="74" spans="1:11" ht="21.95" customHeight="1">
      <c r="A74" s="154" t="s">
        <v>8</v>
      </c>
      <c r="B74" s="135" t="s">
        <v>348</v>
      </c>
      <c r="C74" s="87" t="s">
        <v>160</v>
      </c>
      <c r="D74" s="88" t="s">
        <v>101</v>
      </c>
      <c r="E74" s="88" t="s">
        <v>161</v>
      </c>
      <c r="F74" s="88" t="s">
        <v>162</v>
      </c>
      <c r="G74" s="86">
        <f>VLOOKUP(B74,'[1]Thiet bi'!$B$3:$E$153,4,0)</f>
        <v>9500000</v>
      </c>
      <c r="H74" s="134">
        <f>VLOOKUP(B74,'[1]Thiet bi'!$B$3:$F$155,5,0)</f>
        <v>8</v>
      </c>
      <c r="I74" s="134">
        <v>500</v>
      </c>
      <c r="J74" s="86">
        <f t="shared" si="5"/>
        <v>2375</v>
      </c>
      <c r="K74" s="86">
        <f t="shared" si="6"/>
        <v>261.25</v>
      </c>
    </row>
    <row r="75" spans="1:11" ht="21.95" customHeight="1">
      <c r="A75" s="85" t="s">
        <v>8</v>
      </c>
      <c r="B75" s="149" t="s">
        <v>514</v>
      </c>
      <c r="C75" s="150" t="s">
        <v>115</v>
      </c>
      <c r="D75" s="149" t="s">
        <v>116</v>
      </c>
      <c r="E75" s="149" t="s">
        <v>117</v>
      </c>
      <c r="F75" s="151">
        <v>3.94</v>
      </c>
      <c r="G75" s="152">
        <f>VLOOKUP(B75,'[1]Thiet bi'!$B$3:$E$154,4,0)</f>
        <v>1755</v>
      </c>
      <c r="H75" s="153"/>
      <c r="I75" s="153"/>
      <c r="J75" s="152"/>
      <c r="K75" s="152">
        <f>G75*F75</f>
        <v>6914.7</v>
      </c>
    </row>
    <row r="76" spans="1:11" ht="21.95" customHeight="1">
      <c r="A76" s="138">
        <v>16</v>
      </c>
      <c r="B76" s="158" t="s">
        <v>81</v>
      </c>
      <c r="C76" s="370" t="s">
        <v>139</v>
      </c>
      <c r="D76" s="370"/>
      <c r="E76" s="370"/>
      <c r="F76" s="370"/>
      <c r="G76" s="82"/>
      <c r="H76" s="31"/>
      <c r="I76" s="31"/>
      <c r="J76" s="82"/>
      <c r="K76" s="148">
        <f>SUM(K77:K87)</f>
        <v>24422.75</v>
      </c>
    </row>
    <row r="77" spans="1:11" ht="21.95" customHeight="1">
      <c r="A77" s="154" t="s">
        <v>8</v>
      </c>
      <c r="B77" s="142" t="s">
        <v>360</v>
      </c>
      <c r="C77" s="143" t="s">
        <v>180</v>
      </c>
      <c r="D77" s="144" t="s">
        <v>101</v>
      </c>
      <c r="E77" s="144" t="s">
        <v>117</v>
      </c>
      <c r="F77" s="144" t="s">
        <v>29</v>
      </c>
      <c r="G77" s="145">
        <f>VLOOKUP(B77,'[1]Thiet bi'!$B$3:$E$153,4,0)</f>
        <v>150000000</v>
      </c>
      <c r="H77" s="146">
        <f>VLOOKUP(B77,'[1]Thiet bi'!$B$3:$F$155,5,0)</f>
        <v>8</v>
      </c>
      <c r="I77" s="146">
        <v>500</v>
      </c>
      <c r="J77" s="145">
        <f t="shared" ref="J77:J86" si="7">G77/(H77*I77)</f>
        <v>37500</v>
      </c>
      <c r="K77" s="145">
        <f t="shared" si="6"/>
        <v>4500</v>
      </c>
    </row>
    <row r="78" spans="1:11" ht="21.95" customHeight="1">
      <c r="A78" s="154" t="s">
        <v>8</v>
      </c>
      <c r="B78" s="135" t="s">
        <v>355</v>
      </c>
      <c r="C78" s="87" t="s">
        <v>173</v>
      </c>
      <c r="D78" s="88" t="s">
        <v>101</v>
      </c>
      <c r="E78" s="88" t="s">
        <v>117</v>
      </c>
      <c r="F78" s="88" t="s">
        <v>174</v>
      </c>
      <c r="G78" s="86">
        <f>VLOOKUP(B78,'[1]Thiet bi'!$B$3:$E$153,4,0)</f>
        <v>90000000</v>
      </c>
      <c r="H78" s="134">
        <f>VLOOKUP(B78,'[1]Thiet bi'!$B$3:$F$155,5,0)</f>
        <v>5</v>
      </c>
      <c r="I78" s="134">
        <v>500</v>
      </c>
      <c r="J78" s="86">
        <f t="shared" si="7"/>
        <v>36000</v>
      </c>
      <c r="K78" s="86">
        <f t="shared" si="6"/>
        <v>5040.0000000000009</v>
      </c>
    </row>
    <row r="79" spans="1:11" ht="21.95" customHeight="1">
      <c r="A79" s="154" t="s">
        <v>8</v>
      </c>
      <c r="B79" s="135" t="s">
        <v>356</v>
      </c>
      <c r="C79" s="87" t="s">
        <v>542</v>
      </c>
      <c r="D79" s="88" t="s">
        <v>99</v>
      </c>
      <c r="E79" s="88" t="s">
        <v>117</v>
      </c>
      <c r="F79" s="88" t="s">
        <v>176</v>
      </c>
      <c r="G79" s="86">
        <f>VLOOKUP(B79,'[1]Thiet bi'!$B$3:$E$153,4,0)</f>
        <v>45000000</v>
      </c>
      <c r="H79" s="134">
        <f>VLOOKUP(B79,'[1]Thiet bi'!$B$3:$F$155,5,0)</f>
        <v>5</v>
      </c>
      <c r="I79" s="134">
        <v>500</v>
      </c>
      <c r="J79" s="86">
        <f t="shared" si="7"/>
        <v>18000</v>
      </c>
      <c r="K79" s="86">
        <f t="shared" si="6"/>
        <v>4500</v>
      </c>
    </row>
    <row r="80" spans="1:11" ht="21.95" customHeight="1">
      <c r="A80" s="154" t="s">
        <v>8</v>
      </c>
      <c r="B80" s="135" t="s">
        <v>352</v>
      </c>
      <c r="C80" s="87" t="s">
        <v>167</v>
      </c>
      <c r="D80" s="88" t="s">
        <v>101</v>
      </c>
      <c r="E80" s="88" t="s">
        <v>117</v>
      </c>
      <c r="F80" s="88" t="s">
        <v>22</v>
      </c>
      <c r="G80" s="86">
        <f>VLOOKUP(B80,'[1]Thiet bi'!$B$3:$E$153,4,0)</f>
        <v>3150000</v>
      </c>
      <c r="H80" s="134">
        <f>VLOOKUP(B80,'[1]Thiet bi'!$B$3:$F$155,5,0)</f>
        <v>5</v>
      </c>
      <c r="I80" s="134">
        <v>500</v>
      </c>
      <c r="J80" s="86">
        <f t="shared" si="7"/>
        <v>1260</v>
      </c>
      <c r="K80" s="86">
        <f t="shared" si="6"/>
        <v>126</v>
      </c>
    </row>
    <row r="81" spans="1:11" ht="21.95" customHeight="1">
      <c r="A81" s="154" t="s">
        <v>8</v>
      </c>
      <c r="B81" s="135" t="s">
        <v>353</v>
      </c>
      <c r="C81" s="87" t="s">
        <v>169</v>
      </c>
      <c r="D81" s="88" t="s">
        <v>99</v>
      </c>
      <c r="E81" s="88" t="s">
        <v>117</v>
      </c>
      <c r="F81" s="88" t="s">
        <v>29</v>
      </c>
      <c r="G81" s="86">
        <f>VLOOKUP(B81,'[1]Thiet bi'!$B$3:$E$153,4,0)</f>
        <v>2750000</v>
      </c>
      <c r="H81" s="134">
        <f>VLOOKUP(B81,'[1]Thiet bi'!$B$3:$F$155,5,0)</f>
        <v>5</v>
      </c>
      <c r="I81" s="134">
        <v>500</v>
      </c>
      <c r="J81" s="86">
        <f t="shared" si="7"/>
        <v>1100</v>
      </c>
      <c r="K81" s="86">
        <f t="shared" si="6"/>
        <v>132</v>
      </c>
    </row>
    <row r="82" spans="1:11" ht="21.95" customHeight="1">
      <c r="A82" s="154" t="s">
        <v>8</v>
      </c>
      <c r="B82" s="135" t="s">
        <v>340</v>
      </c>
      <c r="C82" s="87" t="s">
        <v>150</v>
      </c>
      <c r="D82" s="88" t="s">
        <v>101</v>
      </c>
      <c r="E82" s="88" t="s">
        <v>117</v>
      </c>
      <c r="F82" s="88" t="s">
        <v>22</v>
      </c>
      <c r="G82" s="86">
        <f>VLOOKUP(B82,'[1]Thiet bi'!$B$3:$E$153,4,0)</f>
        <v>18500000</v>
      </c>
      <c r="H82" s="134">
        <f>VLOOKUP(B82,'[1]Thiet bi'!$B$3:$F$155,5,0)</f>
        <v>5</v>
      </c>
      <c r="I82" s="134">
        <v>500</v>
      </c>
      <c r="J82" s="86">
        <f t="shared" si="7"/>
        <v>7400</v>
      </c>
      <c r="K82" s="86">
        <f t="shared" si="6"/>
        <v>740</v>
      </c>
    </row>
    <row r="83" spans="1:11" ht="21.95" customHeight="1">
      <c r="A83" s="154" t="s">
        <v>8</v>
      </c>
      <c r="B83" s="135" t="s">
        <v>357</v>
      </c>
      <c r="C83" s="87" t="s">
        <v>170</v>
      </c>
      <c r="D83" s="88" t="s">
        <v>101</v>
      </c>
      <c r="E83" s="88" t="s">
        <v>117</v>
      </c>
      <c r="F83" s="88" t="s">
        <v>22</v>
      </c>
      <c r="G83" s="86">
        <f>VLOOKUP(B83,'[1]Thiet bi'!$B$3:$E$153,4,0)</f>
        <v>62000000</v>
      </c>
      <c r="H83" s="134">
        <f>VLOOKUP(B83,'[1]Thiet bi'!$B$3:$F$155,5,0)</f>
        <v>8</v>
      </c>
      <c r="I83" s="134">
        <v>500</v>
      </c>
      <c r="J83" s="86">
        <f t="shared" si="7"/>
        <v>15500</v>
      </c>
      <c r="K83" s="86">
        <f t="shared" si="6"/>
        <v>1550</v>
      </c>
    </row>
    <row r="84" spans="1:11" ht="21.95" customHeight="1">
      <c r="A84" s="154" t="s">
        <v>8</v>
      </c>
      <c r="B84" s="135" t="s">
        <v>343</v>
      </c>
      <c r="C84" s="87" t="s">
        <v>154</v>
      </c>
      <c r="D84" s="88" t="s">
        <v>101</v>
      </c>
      <c r="E84" s="88" t="s">
        <v>155</v>
      </c>
      <c r="F84" s="88" t="s">
        <v>113</v>
      </c>
      <c r="G84" s="86">
        <f>VLOOKUP(B84,'[1]Thiet bi'!$B$3:$E$153,4,0)</f>
        <v>8940000</v>
      </c>
      <c r="H84" s="134">
        <f>VLOOKUP(B84,'[1]Thiet bi'!$B$3:$F$155,5,0)</f>
        <v>5</v>
      </c>
      <c r="I84" s="134">
        <v>500</v>
      </c>
      <c r="J84" s="86">
        <f t="shared" si="7"/>
        <v>3576</v>
      </c>
      <c r="K84" s="86">
        <f t="shared" si="6"/>
        <v>178.8</v>
      </c>
    </row>
    <row r="85" spans="1:11" ht="21.95" customHeight="1">
      <c r="A85" s="154" t="s">
        <v>8</v>
      </c>
      <c r="B85" s="135" t="s">
        <v>349</v>
      </c>
      <c r="C85" s="87" t="s">
        <v>163</v>
      </c>
      <c r="D85" s="88" t="s">
        <v>101</v>
      </c>
      <c r="E85" s="88" t="s">
        <v>155</v>
      </c>
      <c r="F85" s="88" t="s">
        <v>152</v>
      </c>
      <c r="G85" s="86">
        <f>VLOOKUP(B85,'[1]Thiet bi'!$B$3:$E$153,4,0)</f>
        <v>5000000</v>
      </c>
      <c r="H85" s="134">
        <f>VLOOKUP(B85,'[1]Thiet bi'!$B$3:$F$155,5,0)</f>
        <v>5</v>
      </c>
      <c r="I85" s="134">
        <v>500</v>
      </c>
      <c r="J85" s="86">
        <f t="shared" si="7"/>
        <v>2000</v>
      </c>
      <c r="K85" s="86">
        <f t="shared" si="6"/>
        <v>480</v>
      </c>
    </row>
    <row r="86" spans="1:11" ht="21.95" customHeight="1">
      <c r="A86" s="154" t="s">
        <v>8</v>
      </c>
      <c r="B86" s="135" t="s">
        <v>348</v>
      </c>
      <c r="C86" s="87" t="s">
        <v>160</v>
      </c>
      <c r="D86" s="88" t="s">
        <v>101</v>
      </c>
      <c r="E86" s="88" t="s">
        <v>161</v>
      </c>
      <c r="F86" s="88" t="s">
        <v>162</v>
      </c>
      <c r="G86" s="86">
        <f>VLOOKUP(B86,'[1]Thiet bi'!$B$3:$E$153,4,0)</f>
        <v>9500000</v>
      </c>
      <c r="H86" s="134">
        <f>VLOOKUP(B86,'[1]Thiet bi'!$B$3:$F$155,5,0)</f>
        <v>8</v>
      </c>
      <c r="I86" s="134">
        <v>500</v>
      </c>
      <c r="J86" s="86">
        <f t="shared" si="7"/>
        <v>2375</v>
      </c>
      <c r="K86" s="86">
        <f t="shared" si="6"/>
        <v>261.25</v>
      </c>
    </row>
    <row r="87" spans="1:11" ht="21.95" customHeight="1">
      <c r="A87" s="154" t="s">
        <v>8</v>
      </c>
      <c r="B87" s="149" t="s">
        <v>514</v>
      </c>
      <c r="C87" s="150" t="s">
        <v>115</v>
      </c>
      <c r="D87" s="149" t="s">
        <v>116</v>
      </c>
      <c r="E87" s="149" t="s">
        <v>117</v>
      </c>
      <c r="F87" s="151">
        <v>3.94</v>
      </c>
      <c r="G87" s="152">
        <f>VLOOKUP(B87,'[1]Thiet bi'!$B$3:$E$154,4,0)</f>
        <v>1755</v>
      </c>
      <c r="H87" s="153"/>
      <c r="I87" s="153">
        <v>500</v>
      </c>
      <c r="J87" s="152"/>
      <c r="K87" s="152">
        <f>G87*F87</f>
        <v>6914.7</v>
      </c>
    </row>
    <row r="88" spans="1:11" ht="31.5">
      <c r="A88" s="138">
        <v>17</v>
      </c>
      <c r="B88" s="158" t="s">
        <v>83</v>
      </c>
      <c r="C88" s="370" t="s">
        <v>525</v>
      </c>
      <c r="D88" s="370"/>
      <c r="E88" s="370"/>
      <c r="F88" s="370"/>
      <c r="G88" s="82"/>
      <c r="H88" s="31"/>
      <c r="I88" s="31"/>
      <c r="J88" s="82"/>
      <c r="K88" s="148">
        <f>SUM(K89:K102)</f>
        <v>54662.75</v>
      </c>
    </row>
    <row r="89" spans="1:11" ht="21.95" customHeight="1">
      <c r="A89" s="154" t="s">
        <v>8</v>
      </c>
      <c r="B89" s="144" t="s">
        <v>515</v>
      </c>
      <c r="C89" s="143" t="s">
        <v>526</v>
      </c>
      <c r="D89" s="144" t="s">
        <v>101</v>
      </c>
      <c r="E89" s="144" t="s">
        <v>117</v>
      </c>
      <c r="F89" s="144" t="s">
        <v>29</v>
      </c>
      <c r="G89" s="86">
        <f>VLOOKUP(B89,'[1]Thiet bi'!$B$3:$E$156,4,0)</f>
        <v>150000000</v>
      </c>
      <c r="H89" s="146">
        <f>VLOOKUP(B89,'[1]Thiet bi'!$B$3:$F$156,5,0)</f>
        <v>5</v>
      </c>
      <c r="I89" s="146">
        <v>500</v>
      </c>
      <c r="J89" s="145">
        <f t="shared" ref="J89:J101" si="8">G89/(H89*I89)</f>
        <v>60000</v>
      </c>
      <c r="K89" s="145">
        <f t="shared" si="6"/>
        <v>7200</v>
      </c>
    </row>
    <row r="90" spans="1:11" ht="21.95" customHeight="1">
      <c r="A90" s="154" t="s">
        <v>8</v>
      </c>
      <c r="B90" s="135" t="s">
        <v>355</v>
      </c>
      <c r="C90" s="87" t="s">
        <v>173</v>
      </c>
      <c r="D90" s="88" t="s">
        <v>101</v>
      </c>
      <c r="E90" s="88" t="s">
        <v>117</v>
      </c>
      <c r="F90" s="88" t="s">
        <v>174</v>
      </c>
      <c r="G90" s="86">
        <f>VLOOKUP(B90,'[1]Thiet bi'!$B$3:$E$156,4,0)</f>
        <v>90000000</v>
      </c>
      <c r="H90" s="134">
        <f>VLOOKUP(B90,'[1]Thiet bi'!$B$3:$F$155,5,0)</f>
        <v>5</v>
      </c>
      <c r="I90" s="134">
        <v>500</v>
      </c>
      <c r="J90" s="86">
        <f t="shared" si="8"/>
        <v>36000</v>
      </c>
      <c r="K90" s="86">
        <f t="shared" si="6"/>
        <v>5040.0000000000009</v>
      </c>
    </row>
    <row r="91" spans="1:11" ht="21.95" customHeight="1">
      <c r="A91" s="154" t="s">
        <v>8</v>
      </c>
      <c r="B91" s="135" t="s">
        <v>356</v>
      </c>
      <c r="C91" s="87" t="s">
        <v>543</v>
      </c>
      <c r="D91" s="88" t="s">
        <v>99</v>
      </c>
      <c r="E91" s="88" t="s">
        <v>117</v>
      </c>
      <c r="F91" s="88" t="s">
        <v>176</v>
      </c>
      <c r="G91" s="86">
        <f>VLOOKUP(B91,'[1]Thiet bi'!$B$3:$E$156,4,0)</f>
        <v>45000000</v>
      </c>
      <c r="H91" s="134">
        <f>VLOOKUP(B91,'[1]Thiet bi'!$B$3:$F$155,5,0)</f>
        <v>5</v>
      </c>
      <c r="I91" s="134">
        <v>500</v>
      </c>
      <c r="J91" s="86">
        <f t="shared" si="8"/>
        <v>18000</v>
      </c>
      <c r="K91" s="86">
        <f t="shared" si="6"/>
        <v>4500</v>
      </c>
    </row>
    <row r="92" spans="1:11" ht="21.95" customHeight="1">
      <c r="A92" s="154" t="s">
        <v>8</v>
      </c>
      <c r="B92" s="135" t="s">
        <v>341</v>
      </c>
      <c r="C92" s="87" t="s">
        <v>151</v>
      </c>
      <c r="D92" s="88" t="s">
        <v>13</v>
      </c>
      <c r="E92" s="88" t="s">
        <v>117</v>
      </c>
      <c r="F92" s="88" t="s">
        <v>152</v>
      </c>
      <c r="G92" s="86">
        <f>VLOOKUP(B92,'[1]Thiet bi'!$B$3:$E$156,4,0)</f>
        <v>65000000</v>
      </c>
      <c r="H92" s="134">
        <f>VLOOKUP(B92,'[1]Thiet bi'!$B$3:$F$155,5,0)</f>
        <v>5</v>
      </c>
      <c r="I92" s="134">
        <v>500</v>
      </c>
      <c r="J92" s="86">
        <f t="shared" si="8"/>
        <v>26000</v>
      </c>
      <c r="K92" s="86">
        <f t="shared" si="6"/>
        <v>6240</v>
      </c>
    </row>
    <row r="93" spans="1:11" ht="21.95" customHeight="1">
      <c r="A93" s="154" t="s">
        <v>8</v>
      </c>
      <c r="B93" s="135" t="s">
        <v>342</v>
      </c>
      <c r="C93" s="87" t="s">
        <v>153</v>
      </c>
      <c r="D93" s="88" t="s">
        <v>13</v>
      </c>
      <c r="E93" s="88" t="s">
        <v>117</v>
      </c>
      <c r="F93" s="88" t="s">
        <v>22</v>
      </c>
      <c r="G93" s="86">
        <f>VLOOKUP(B93,'[1]Thiet bi'!$B$3:$E$156,4,0)</f>
        <v>150000000</v>
      </c>
      <c r="H93" s="134">
        <f>VLOOKUP(B93,'[1]Thiet bi'!$B$3:$F$155,5,0)</f>
        <v>5</v>
      </c>
      <c r="I93" s="134">
        <v>500</v>
      </c>
      <c r="J93" s="86">
        <f t="shared" si="8"/>
        <v>60000</v>
      </c>
      <c r="K93" s="86">
        <f t="shared" si="6"/>
        <v>6000</v>
      </c>
    </row>
    <row r="94" spans="1:11" ht="21.95" customHeight="1">
      <c r="A94" s="154" t="s">
        <v>8</v>
      </c>
      <c r="B94" s="135" t="s">
        <v>343</v>
      </c>
      <c r="C94" s="87" t="s">
        <v>154</v>
      </c>
      <c r="D94" s="88" t="s">
        <v>10</v>
      </c>
      <c r="E94" s="88" t="s">
        <v>155</v>
      </c>
      <c r="F94" s="88" t="s">
        <v>113</v>
      </c>
      <c r="G94" s="86">
        <f>VLOOKUP(B94,'[1]Thiet bi'!$B$3:$E$156,4,0)</f>
        <v>8940000</v>
      </c>
      <c r="H94" s="134">
        <f>VLOOKUP(B94,'[1]Thiet bi'!$B$3:$F$155,5,0)</f>
        <v>5</v>
      </c>
      <c r="I94" s="134">
        <v>500</v>
      </c>
      <c r="J94" s="86">
        <f t="shared" si="8"/>
        <v>3576</v>
      </c>
      <c r="K94" s="86">
        <f t="shared" si="6"/>
        <v>178.8</v>
      </c>
    </row>
    <row r="95" spans="1:11" ht="21.95" customHeight="1">
      <c r="A95" s="154" t="s">
        <v>8</v>
      </c>
      <c r="B95" s="135" t="s">
        <v>361</v>
      </c>
      <c r="C95" s="87" t="s">
        <v>181</v>
      </c>
      <c r="D95" s="88" t="s">
        <v>182</v>
      </c>
      <c r="E95" s="88" t="s">
        <v>183</v>
      </c>
      <c r="F95" s="88" t="s">
        <v>22</v>
      </c>
      <c r="G95" s="86">
        <f>VLOOKUP(B95,'[1]Thiet bi'!$B$3:$E$156,4,0)</f>
        <v>67000000</v>
      </c>
      <c r="H95" s="134">
        <f>VLOOKUP(B95,'[1]Thiet bi'!$B$3:$F$155,5,0)</f>
        <v>5</v>
      </c>
      <c r="I95" s="134">
        <v>500</v>
      </c>
      <c r="J95" s="86">
        <f t="shared" si="8"/>
        <v>26800</v>
      </c>
      <c r="K95" s="86">
        <f t="shared" si="6"/>
        <v>2680</v>
      </c>
    </row>
    <row r="96" spans="1:11" ht="21.95" customHeight="1">
      <c r="A96" s="154" t="s">
        <v>8</v>
      </c>
      <c r="B96" s="135" t="s">
        <v>362</v>
      </c>
      <c r="C96" s="87" t="s">
        <v>184</v>
      </c>
      <c r="D96" s="88" t="s">
        <v>13</v>
      </c>
      <c r="E96" s="88" t="s">
        <v>117</v>
      </c>
      <c r="F96" s="88" t="s">
        <v>32</v>
      </c>
      <c r="G96" s="86">
        <f>VLOOKUP(B96,'[1]Thiet bi'!$B$3:$E$156,4,0)</f>
        <v>60000000</v>
      </c>
      <c r="H96" s="134">
        <f>VLOOKUP(B96,'[1]Thiet bi'!$B$3:$F$155,5,0)</f>
        <v>5</v>
      </c>
      <c r="I96" s="134">
        <v>500</v>
      </c>
      <c r="J96" s="86">
        <f t="shared" si="8"/>
        <v>24000</v>
      </c>
      <c r="K96" s="86">
        <f t="shared" si="6"/>
        <v>7680</v>
      </c>
    </row>
    <row r="97" spans="1:11" ht="21.95" customHeight="1">
      <c r="A97" s="154" t="s">
        <v>8</v>
      </c>
      <c r="B97" s="135" t="s">
        <v>345</v>
      </c>
      <c r="C97" s="87" t="s">
        <v>157</v>
      </c>
      <c r="D97" s="88" t="s">
        <v>13</v>
      </c>
      <c r="E97" s="88" t="s">
        <v>117</v>
      </c>
      <c r="F97" s="88" t="s">
        <v>32</v>
      </c>
      <c r="G97" s="86">
        <f>VLOOKUP(B97,'[1]Thiet bi'!$B$3:$E$156,4,0)</f>
        <v>18500000</v>
      </c>
      <c r="H97" s="134">
        <f>VLOOKUP(B97,'[1]Thiet bi'!$B$3:$F$155,5,0)</f>
        <v>5</v>
      </c>
      <c r="I97" s="134">
        <v>500</v>
      </c>
      <c r="J97" s="86">
        <f t="shared" si="8"/>
        <v>7400</v>
      </c>
      <c r="K97" s="86">
        <f t="shared" si="6"/>
        <v>2368</v>
      </c>
    </row>
    <row r="98" spans="1:11" ht="21.95" customHeight="1">
      <c r="A98" s="154" t="s">
        <v>8</v>
      </c>
      <c r="B98" s="135" t="s">
        <v>346</v>
      </c>
      <c r="C98" s="87" t="s">
        <v>158</v>
      </c>
      <c r="D98" s="88" t="s">
        <v>13</v>
      </c>
      <c r="E98" s="88" t="s">
        <v>117</v>
      </c>
      <c r="F98" s="88" t="s">
        <v>32</v>
      </c>
      <c r="G98" s="86">
        <f>VLOOKUP(B98,'[1]Thiet bi'!$B$3:$E$156,4,0)</f>
        <v>20000000</v>
      </c>
      <c r="H98" s="134">
        <f>VLOOKUP(B98,'[1]Thiet bi'!$B$3:$F$155,5,0)</f>
        <v>5</v>
      </c>
      <c r="I98" s="134">
        <v>500</v>
      </c>
      <c r="J98" s="86">
        <f t="shared" si="8"/>
        <v>8000</v>
      </c>
      <c r="K98" s="86">
        <f t="shared" si="6"/>
        <v>2560</v>
      </c>
    </row>
    <row r="99" spans="1:11" ht="21.95" customHeight="1">
      <c r="A99" s="154" t="s">
        <v>8</v>
      </c>
      <c r="B99" s="135" t="s">
        <v>347</v>
      </c>
      <c r="C99" s="87" t="s">
        <v>159</v>
      </c>
      <c r="D99" s="88" t="s">
        <v>13</v>
      </c>
      <c r="E99" s="88" t="s">
        <v>117</v>
      </c>
      <c r="F99" s="88" t="s">
        <v>32</v>
      </c>
      <c r="G99" s="86">
        <f>VLOOKUP(B99,'[1]Thiet bi'!$B$3:$E$156,4,0)</f>
        <v>20000000</v>
      </c>
      <c r="H99" s="134">
        <f>VLOOKUP(B99,'[1]Thiet bi'!$B$3:$F$155,5,0)</f>
        <v>5</v>
      </c>
      <c r="I99" s="134">
        <v>500</v>
      </c>
      <c r="J99" s="86">
        <f t="shared" si="8"/>
        <v>8000</v>
      </c>
      <c r="K99" s="86">
        <f t="shared" si="6"/>
        <v>2560</v>
      </c>
    </row>
    <row r="100" spans="1:11" ht="21.95" customHeight="1">
      <c r="A100" s="154" t="s">
        <v>8</v>
      </c>
      <c r="B100" s="135" t="s">
        <v>348</v>
      </c>
      <c r="C100" s="87" t="s">
        <v>160</v>
      </c>
      <c r="D100" s="88" t="s">
        <v>10</v>
      </c>
      <c r="E100" s="88" t="s">
        <v>161</v>
      </c>
      <c r="F100" s="88" t="s">
        <v>162</v>
      </c>
      <c r="G100" s="86">
        <f>VLOOKUP(B100,'[1]Thiet bi'!$B$3:$E$156,4,0)</f>
        <v>9500000</v>
      </c>
      <c r="H100" s="134">
        <f>VLOOKUP(B100,'[1]Thiet bi'!$B$3:$F$155,5,0)</f>
        <v>8</v>
      </c>
      <c r="I100" s="134">
        <v>500</v>
      </c>
      <c r="J100" s="86">
        <f t="shared" si="8"/>
        <v>2375</v>
      </c>
      <c r="K100" s="86">
        <f t="shared" si="6"/>
        <v>261.25</v>
      </c>
    </row>
    <row r="101" spans="1:11" ht="21.95" customHeight="1">
      <c r="A101" s="154" t="s">
        <v>8</v>
      </c>
      <c r="B101" s="135" t="s">
        <v>349</v>
      </c>
      <c r="C101" s="87" t="s">
        <v>163</v>
      </c>
      <c r="D101" s="88" t="s">
        <v>10</v>
      </c>
      <c r="E101" s="88" t="s">
        <v>155</v>
      </c>
      <c r="F101" s="88" t="s">
        <v>152</v>
      </c>
      <c r="G101" s="86">
        <f>VLOOKUP(B101,'[1]Thiet bi'!$B$3:$E$156,4,0)</f>
        <v>5000000</v>
      </c>
      <c r="H101" s="134">
        <f>VLOOKUP(B101,'[1]Thiet bi'!$B$3:$F$155,5,0)</f>
        <v>5</v>
      </c>
      <c r="I101" s="134">
        <v>500</v>
      </c>
      <c r="J101" s="86">
        <f t="shared" si="8"/>
        <v>2000</v>
      </c>
      <c r="K101" s="86">
        <f t="shared" si="6"/>
        <v>480</v>
      </c>
    </row>
    <row r="102" spans="1:11" ht="21.95" customHeight="1">
      <c r="A102" s="154" t="s">
        <v>8</v>
      </c>
      <c r="B102" s="149" t="s">
        <v>514</v>
      </c>
      <c r="C102" s="150" t="s">
        <v>115</v>
      </c>
      <c r="D102" s="149" t="s">
        <v>116</v>
      </c>
      <c r="E102" s="149" t="s">
        <v>117</v>
      </c>
      <c r="F102" s="151">
        <v>3.94</v>
      </c>
      <c r="G102" s="86">
        <f>VLOOKUP(B102,'[1]Thiet bi'!$B$3:$E$156,4,0)</f>
        <v>1755</v>
      </c>
      <c r="H102" s="153"/>
      <c r="I102" s="153">
        <v>500</v>
      </c>
      <c r="J102" s="152"/>
      <c r="K102" s="152">
        <f>G102*F102</f>
        <v>6914.7</v>
      </c>
    </row>
    <row r="103" spans="1:11" ht="21.95" customHeight="1">
      <c r="A103" s="138">
        <v>18</v>
      </c>
      <c r="B103" s="158" t="s">
        <v>85</v>
      </c>
      <c r="C103" s="370" t="s">
        <v>185</v>
      </c>
      <c r="D103" s="370"/>
      <c r="E103" s="370"/>
      <c r="F103" s="370"/>
      <c r="G103" s="82"/>
      <c r="H103" s="31"/>
      <c r="I103" s="31"/>
      <c r="J103" s="82"/>
      <c r="K103" s="148">
        <f>SUM(K104:K117)</f>
        <v>52706</v>
      </c>
    </row>
    <row r="104" spans="1:11" ht="21.95" customHeight="1">
      <c r="A104" s="154" t="s">
        <v>8</v>
      </c>
      <c r="B104" s="142" t="s">
        <v>363</v>
      </c>
      <c r="C104" s="143" t="s">
        <v>527</v>
      </c>
      <c r="D104" s="144" t="s">
        <v>101</v>
      </c>
      <c r="E104" s="144" t="s">
        <v>117</v>
      </c>
      <c r="F104" s="144" t="s">
        <v>29</v>
      </c>
      <c r="G104" s="145">
        <f>VLOOKUP(B104,'[1]Thiet bi'!$B$3:$E$153,4,0)</f>
        <v>150000000</v>
      </c>
      <c r="H104" s="146">
        <f>VLOOKUP(B104,'[1]Thiet bi'!$B$3:$F$155,5,0)</f>
        <v>8</v>
      </c>
      <c r="I104" s="146">
        <v>500</v>
      </c>
      <c r="J104" s="145">
        <f t="shared" ref="J104:J116" si="9">G104/(H104*I104)</f>
        <v>37500</v>
      </c>
      <c r="K104" s="145">
        <f t="shared" si="6"/>
        <v>4500</v>
      </c>
    </row>
    <row r="105" spans="1:11" ht="21.95" customHeight="1">
      <c r="A105" s="154" t="s">
        <v>8</v>
      </c>
      <c r="B105" s="135" t="s">
        <v>355</v>
      </c>
      <c r="C105" s="87" t="s">
        <v>173</v>
      </c>
      <c r="D105" s="88" t="s">
        <v>101</v>
      </c>
      <c r="E105" s="88" t="s">
        <v>117</v>
      </c>
      <c r="F105" s="88" t="s">
        <v>29</v>
      </c>
      <c r="G105" s="86">
        <f>VLOOKUP(B105,'[1]Thiet bi'!$B$3:$E$153,4,0)</f>
        <v>90000000</v>
      </c>
      <c r="H105" s="134">
        <f>VLOOKUP(B105,'[1]Thiet bi'!$B$3:$F$155,5,0)</f>
        <v>5</v>
      </c>
      <c r="I105" s="134">
        <v>500</v>
      </c>
      <c r="J105" s="86">
        <f t="shared" si="9"/>
        <v>36000</v>
      </c>
      <c r="K105" s="86">
        <f t="shared" si="6"/>
        <v>4320</v>
      </c>
    </row>
    <row r="106" spans="1:11" ht="21.95" customHeight="1">
      <c r="A106" s="154" t="s">
        <v>8</v>
      </c>
      <c r="B106" s="135" t="s">
        <v>356</v>
      </c>
      <c r="C106" s="87" t="s">
        <v>542</v>
      </c>
      <c r="D106" s="88" t="s">
        <v>99</v>
      </c>
      <c r="E106" s="88" t="s">
        <v>117</v>
      </c>
      <c r="F106" s="88" t="s">
        <v>176</v>
      </c>
      <c r="G106" s="86">
        <f>VLOOKUP(B106,'[1]Thiet bi'!$B$3:$E$153,4,0)</f>
        <v>45000000</v>
      </c>
      <c r="H106" s="134">
        <f>VLOOKUP(B106,'[1]Thiet bi'!$B$3:$F$155,5,0)</f>
        <v>5</v>
      </c>
      <c r="I106" s="134">
        <v>500</v>
      </c>
      <c r="J106" s="86">
        <f t="shared" si="9"/>
        <v>18000</v>
      </c>
      <c r="K106" s="86">
        <f t="shared" si="6"/>
        <v>4500</v>
      </c>
    </row>
    <row r="107" spans="1:11" ht="31.5">
      <c r="A107" s="154" t="s">
        <v>8</v>
      </c>
      <c r="B107" s="135" t="s">
        <v>341</v>
      </c>
      <c r="C107" s="87" t="s">
        <v>151</v>
      </c>
      <c r="D107" s="88" t="s">
        <v>13</v>
      </c>
      <c r="E107" s="88" t="s">
        <v>117</v>
      </c>
      <c r="F107" s="88" t="s">
        <v>152</v>
      </c>
      <c r="G107" s="86">
        <f>VLOOKUP(B107,'[1]Thiet bi'!$B$3:$E$153,4,0)</f>
        <v>65000000</v>
      </c>
      <c r="H107" s="134">
        <f>VLOOKUP(B107,'[1]Thiet bi'!$B$3:$F$155,5,0)</f>
        <v>5</v>
      </c>
      <c r="I107" s="134">
        <v>500</v>
      </c>
      <c r="J107" s="86">
        <f t="shared" si="9"/>
        <v>26000</v>
      </c>
      <c r="K107" s="86">
        <f t="shared" si="6"/>
        <v>6240</v>
      </c>
    </row>
    <row r="108" spans="1:11" ht="47.25">
      <c r="A108" s="154" t="s">
        <v>8</v>
      </c>
      <c r="B108" s="135" t="s">
        <v>342</v>
      </c>
      <c r="C108" s="87" t="s">
        <v>153</v>
      </c>
      <c r="D108" s="88" t="s">
        <v>13</v>
      </c>
      <c r="E108" s="88" t="s">
        <v>117</v>
      </c>
      <c r="F108" s="88" t="s">
        <v>29</v>
      </c>
      <c r="G108" s="86">
        <f>VLOOKUP(B108,'[1]Thiet bi'!$B$3:$E$153,4,0)</f>
        <v>150000000</v>
      </c>
      <c r="H108" s="134">
        <f>VLOOKUP(B108,'[1]Thiet bi'!$B$3:$F$155,5,0)</f>
        <v>5</v>
      </c>
      <c r="I108" s="134">
        <v>500</v>
      </c>
      <c r="J108" s="86">
        <f t="shared" si="9"/>
        <v>60000</v>
      </c>
      <c r="K108" s="86">
        <f t="shared" si="6"/>
        <v>7200</v>
      </c>
    </row>
    <row r="109" spans="1:11" ht="21.95" customHeight="1">
      <c r="A109" s="154" t="s">
        <v>8</v>
      </c>
      <c r="B109" s="135" t="s">
        <v>343</v>
      </c>
      <c r="C109" s="87" t="s">
        <v>154</v>
      </c>
      <c r="D109" s="88" t="s">
        <v>10</v>
      </c>
      <c r="E109" s="88" t="s">
        <v>155</v>
      </c>
      <c r="F109" s="88" t="s">
        <v>113</v>
      </c>
      <c r="G109" s="86">
        <f>VLOOKUP(B109,'[1]Thiet bi'!$B$3:$E$153,4,0)</f>
        <v>8940000</v>
      </c>
      <c r="H109" s="134">
        <f>VLOOKUP(B109,'[1]Thiet bi'!$B$3:$F$155,5,0)</f>
        <v>5</v>
      </c>
      <c r="I109" s="134">
        <v>500</v>
      </c>
      <c r="J109" s="86">
        <f t="shared" si="9"/>
        <v>3576</v>
      </c>
      <c r="K109" s="86">
        <f t="shared" si="6"/>
        <v>178.8</v>
      </c>
    </row>
    <row r="110" spans="1:11" ht="21.95" customHeight="1">
      <c r="A110" s="154" t="s">
        <v>8</v>
      </c>
      <c r="B110" s="135" t="s">
        <v>361</v>
      </c>
      <c r="C110" s="87" t="s">
        <v>181</v>
      </c>
      <c r="D110" s="88" t="s">
        <v>182</v>
      </c>
      <c r="E110" s="88" t="s">
        <v>183</v>
      </c>
      <c r="F110" s="88" t="s">
        <v>22</v>
      </c>
      <c r="G110" s="86">
        <f>VLOOKUP(B110,'[1]Thiet bi'!$B$3:$E$153,4,0)</f>
        <v>67000000</v>
      </c>
      <c r="H110" s="134">
        <f>VLOOKUP(B110,'[1]Thiet bi'!$B$3:$F$155,5,0)</f>
        <v>5</v>
      </c>
      <c r="I110" s="134">
        <v>500</v>
      </c>
      <c r="J110" s="86">
        <f t="shared" si="9"/>
        <v>26800</v>
      </c>
      <c r="K110" s="86">
        <f t="shared" si="6"/>
        <v>2680</v>
      </c>
    </row>
    <row r="111" spans="1:11" ht="21.95" customHeight="1">
      <c r="A111" s="154" t="s">
        <v>8</v>
      </c>
      <c r="B111" s="135" t="s">
        <v>362</v>
      </c>
      <c r="C111" s="87" t="s">
        <v>184</v>
      </c>
      <c r="D111" s="88" t="s">
        <v>13</v>
      </c>
      <c r="E111" s="88" t="s">
        <v>117</v>
      </c>
      <c r="F111" s="88" t="s">
        <v>32</v>
      </c>
      <c r="G111" s="86">
        <f>VLOOKUP(B111,'[1]Thiet bi'!$B$3:$E$153,4,0)</f>
        <v>60000000</v>
      </c>
      <c r="H111" s="134">
        <f>VLOOKUP(B111,'[1]Thiet bi'!$B$3:$F$155,5,0)</f>
        <v>5</v>
      </c>
      <c r="I111" s="134">
        <v>500</v>
      </c>
      <c r="J111" s="86">
        <f t="shared" si="9"/>
        <v>24000</v>
      </c>
      <c r="K111" s="86">
        <f t="shared" si="6"/>
        <v>7680</v>
      </c>
    </row>
    <row r="112" spans="1:11" ht="21.95" customHeight="1">
      <c r="A112" s="154" t="s">
        <v>8</v>
      </c>
      <c r="B112" s="135" t="s">
        <v>345</v>
      </c>
      <c r="C112" s="87" t="s">
        <v>157</v>
      </c>
      <c r="D112" s="88" t="s">
        <v>13</v>
      </c>
      <c r="E112" s="88" t="s">
        <v>117</v>
      </c>
      <c r="F112" s="88" t="s">
        <v>32</v>
      </c>
      <c r="G112" s="86">
        <f>VLOOKUP(B112,'[1]Thiet bi'!$B$3:$E$153,4,0)</f>
        <v>18500000</v>
      </c>
      <c r="H112" s="134">
        <f>VLOOKUP(B112,'[1]Thiet bi'!$B$3:$F$155,5,0)</f>
        <v>5</v>
      </c>
      <c r="I112" s="134">
        <v>500</v>
      </c>
      <c r="J112" s="86">
        <f t="shared" si="9"/>
        <v>7400</v>
      </c>
      <c r="K112" s="86">
        <f t="shared" si="6"/>
        <v>2368</v>
      </c>
    </row>
    <row r="113" spans="1:11" ht="31.5">
      <c r="A113" s="154" t="s">
        <v>8</v>
      </c>
      <c r="B113" s="135" t="s">
        <v>346</v>
      </c>
      <c r="C113" s="87" t="s">
        <v>158</v>
      </c>
      <c r="D113" s="88" t="s">
        <v>13</v>
      </c>
      <c r="E113" s="88" t="s">
        <v>117</v>
      </c>
      <c r="F113" s="88" t="s">
        <v>32</v>
      </c>
      <c r="G113" s="86">
        <f>VLOOKUP(B113,'[1]Thiet bi'!$B$3:$E$153,4,0)</f>
        <v>20000000</v>
      </c>
      <c r="H113" s="134">
        <f>VLOOKUP(B113,'[1]Thiet bi'!$B$3:$F$155,5,0)</f>
        <v>5</v>
      </c>
      <c r="I113" s="134">
        <v>500</v>
      </c>
      <c r="J113" s="86">
        <f t="shared" si="9"/>
        <v>8000</v>
      </c>
      <c r="K113" s="86">
        <f t="shared" si="6"/>
        <v>2560</v>
      </c>
    </row>
    <row r="114" spans="1:11" ht="31.5">
      <c r="A114" s="154" t="s">
        <v>8</v>
      </c>
      <c r="B114" s="135" t="s">
        <v>347</v>
      </c>
      <c r="C114" s="87" t="s">
        <v>159</v>
      </c>
      <c r="D114" s="88" t="s">
        <v>13</v>
      </c>
      <c r="E114" s="88" t="s">
        <v>117</v>
      </c>
      <c r="F114" s="88" t="s">
        <v>32</v>
      </c>
      <c r="G114" s="86">
        <f>VLOOKUP(B114,'[1]Thiet bi'!$B$3:$E$153,4,0)</f>
        <v>20000000</v>
      </c>
      <c r="H114" s="134">
        <f>VLOOKUP(B114,'[1]Thiet bi'!$B$3:$F$155,5,0)</f>
        <v>5</v>
      </c>
      <c r="I114" s="134">
        <v>500</v>
      </c>
      <c r="J114" s="86">
        <f t="shared" si="9"/>
        <v>8000</v>
      </c>
      <c r="K114" s="86">
        <f t="shared" si="6"/>
        <v>2560</v>
      </c>
    </row>
    <row r="115" spans="1:11" ht="21.95" customHeight="1">
      <c r="A115" s="154" t="s">
        <v>8</v>
      </c>
      <c r="B115" s="135" t="s">
        <v>348</v>
      </c>
      <c r="C115" s="87" t="s">
        <v>160</v>
      </c>
      <c r="D115" s="88" t="s">
        <v>10</v>
      </c>
      <c r="E115" s="88" t="s">
        <v>161</v>
      </c>
      <c r="F115" s="88" t="s">
        <v>162</v>
      </c>
      <c r="G115" s="86">
        <f>VLOOKUP(B115,'[1]Thiet bi'!$B$3:$E$153,4,0)</f>
        <v>9500000</v>
      </c>
      <c r="H115" s="134">
        <f>VLOOKUP(B115,'[1]Thiet bi'!$B$3:$F$155,5,0)</f>
        <v>8</v>
      </c>
      <c r="I115" s="134">
        <v>500</v>
      </c>
      <c r="J115" s="86">
        <f t="shared" si="9"/>
        <v>2375</v>
      </c>
      <c r="K115" s="86">
        <f t="shared" si="6"/>
        <v>261.25</v>
      </c>
    </row>
    <row r="116" spans="1:11" ht="21.95" customHeight="1">
      <c r="A116" s="154" t="s">
        <v>8</v>
      </c>
      <c r="B116" s="135" t="s">
        <v>349</v>
      </c>
      <c r="C116" s="87" t="s">
        <v>163</v>
      </c>
      <c r="D116" s="88" t="s">
        <v>10</v>
      </c>
      <c r="E116" s="88" t="s">
        <v>155</v>
      </c>
      <c r="F116" s="88" t="s">
        <v>152</v>
      </c>
      <c r="G116" s="86">
        <f>VLOOKUP(B116,'[1]Thiet bi'!$B$3:$E$153,4,0)</f>
        <v>5000000</v>
      </c>
      <c r="H116" s="134">
        <f>VLOOKUP(B116,'[1]Thiet bi'!$B$3:$F$155,5,0)</f>
        <v>5</v>
      </c>
      <c r="I116" s="134">
        <v>500</v>
      </c>
      <c r="J116" s="86">
        <f t="shared" si="9"/>
        <v>2000</v>
      </c>
      <c r="K116" s="86">
        <f t="shared" si="6"/>
        <v>480</v>
      </c>
    </row>
    <row r="117" spans="1:11" ht="21.95" customHeight="1">
      <c r="A117" s="156" t="s">
        <v>8</v>
      </c>
      <c r="B117" s="90" t="s">
        <v>514</v>
      </c>
      <c r="C117" s="89" t="s">
        <v>115</v>
      </c>
      <c r="D117" s="90" t="s">
        <v>116</v>
      </c>
      <c r="E117" s="90" t="s">
        <v>117</v>
      </c>
      <c r="F117" s="136">
        <v>4.09</v>
      </c>
      <c r="G117" s="91">
        <f>VLOOKUP(B117,'[1]Thiet bi'!$B$3:$E$154,4,0)</f>
        <v>1755</v>
      </c>
      <c r="H117" s="137"/>
      <c r="I117" s="137">
        <v>500</v>
      </c>
      <c r="J117" s="91"/>
      <c r="K117" s="91">
        <f t="shared" ref="K117" si="10">G117*F117</f>
        <v>7177.95</v>
      </c>
    </row>
    <row r="118" spans="1:11" ht="21.95" customHeight="1">
      <c r="H118" s="335"/>
      <c r="I118" s="335"/>
    </row>
    <row r="119" spans="1:11" ht="21.95" customHeight="1">
      <c r="I119" s="30"/>
    </row>
    <row r="120" spans="1:11" ht="21.95" customHeight="1">
      <c r="I120" s="30"/>
    </row>
    <row r="121" spans="1:11" ht="21.95" customHeight="1">
      <c r="I121" s="30"/>
    </row>
    <row r="122" spans="1:11" ht="21.95" customHeight="1">
      <c r="I122" s="30"/>
    </row>
    <row r="123" spans="1:11" ht="21.95" customHeight="1">
      <c r="I123" s="30"/>
    </row>
    <row r="124" spans="1:11" ht="21.95" customHeight="1">
      <c r="I124" s="30"/>
    </row>
    <row r="125" spans="1:11" ht="21.95" customHeight="1">
      <c r="I125" s="30"/>
    </row>
    <row r="126" spans="1:11" ht="21.95" customHeight="1">
      <c r="I126" s="30"/>
    </row>
    <row r="127" spans="1:11" ht="21.95" customHeight="1">
      <c r="I127" s="30"/>
    </row>
    <row r="128" spans="1:11" ht="21.95" customHeight="1">
      <c r="I128" s="30"/>
    </row>
    <row r="129" spans="8:10" ht="21.95" customHeight="1">
      <c r="I129" s="30"/>
    </row>
    <row r="130" spans="8:10" ht="21.95" customHeight="1">
      <c r="I130" s="30"/>
    </row>
    <row r="131" spans="8:10" ht="21.95" customHeight="1">
      <c r="H131" s="30"/>
      <c r="I131" s="30"/>
      <c r="J131" s="39"/>
    </row>
    <row r="132" spans="8:10" ht="21.95" customHeight="1">
      <c r="H132" s="30"/>
      <c r="I132" s="30"/>
      <c r="J132" s="39"/>
    </row>
    <row r="133" spans="8:10" ht="21.95" customHeight="1">
      <c r="H133" s="30"/>
      <c r="I133" s="30"/>
      <c r="J133" s="39"/>
    </row>
    <row r="134" spans="8:10" ht="21.95" customHeight="1">
      <c r="H134" s="30"/>
      <c r="I134" s="30"/>
      <c r="J134" s="39"/>
    </row>
    <row r="135" spans="8:10" ht="21.95" customHeight="1">
      <c r="H135" s="30"/>
      <c r="I135" s="30"/>
      <c r="J135" s="39"/>
    </row>
    <row r="136" spans="8:10" ht="21.95" customHeight="1">
      <c r="H136" s="30"/>
      <c r="I136" s="30"/>
      <c r="J136" s="39"/>
    </row>
    <row r="137" spans="8:10" ht="21.95" customHeight="1">
      <c r="H137" s="30"/>
      <c r="I137" s="30"/>
      <c r="J137" s="39"/>
    </row>
    <row r="138" spans="8:10" ht="21.95" customHeight="1">
      <c r="H138" s="30"/>
      <c r="I138" s="30"/>
      <c r="J138" s="39"/>
    </row>
    <row r="139" spans="8:10" ht="21.95" customHeight="1">
      <c r="H139" s="30"/>
      <c r="I139" s="30"/>
      <c r="J139" s="39"/>
    </row>
    <row r="140" spans="8:10" ht="21.95" customHeight="1">
      <c r="H140" s="30"/>
      <c r="I140" s="30"/>
      <c r="J140" s="39"/>
    </row>
    <row r="141" spans="8:10" ht="21.95" customHeight="1">
      <c r="H141" s="30"/>
      <c r="I141" s="30"/>
      <c r="J141" s="39"/>
    </row>
    <row r="142" spans="8:10" ht="21.95" customHeight="1">
      <c r="H142" s="30"/>
      <c r="I142" s="30"/>
      <c r="J142" s="39"/>
    </row>
    <row r="143" spans="8:10" ht="21.95" customHeight="1">
      <c r="H143" s="30"/>
      <c r="I143" s="30"/>
      <c r="J143" s="39"/>
    </row>
    <row r="144" spans="8:10" ht="21.95" customHeight="1">
      <c r="H144" s="30"/>
      <c r="I144" s="30"/>
      <c r="J144" s="39"/>
    </row>
    <row r="145" spans="8:10" ht="21.95" customHeight="1">
      <c r="H145" s="30"/>
      <c r="I145" s="30"/>
      <c r="J145" s="39"/>
    </row>
    <row r="146" spans="8:10" ht="21.95" customHeight="1">
      <c r="H146" s="30"/>
      <c r="I146" s="30"/>
      <c r="J146" s="39"/>
    </row>
    <row r="147" spans="8:10" ht="21.95" customHeight="1" thickBot="1">
      <c r="I147" s="20"/>
    </row>
    <row r="148" spans="8:10" ht="21.95" customHeight="1" thickBot="1">
      <c r="I148" s="19"/>
    </row>
    <row r="149" spans="8:10" ht="21.95" customHeight="1" thickBot="1">
      <c r="I149" s="19"/>
    </row>
    <row r="251" spans="1:1" ht="21.95" customHeight="1">
      <c r="A251" s="23" t="s">
        <v>142</v>
      </c>
    </row>
    <row r="252" spans="1:1" ht="21.95" customHeight="1">
      <c r="A252" s="23" t="s">
        <v>142</v>
      </c>
    </row>
  </sheetData>
  <mergeCells count="22">
    <mergeCell ref="A2:K2"/>
    <mergeCell ref="A1:K1"/>
    <mergeCell ref="D35:F35"/>
    <mergeCell ref="D36:F36"/>
    <mergeCell ref="C24:F24"/>
    <mergeCell ref="C5:F5"/>
    <mergeCell ref="D19:F19"/>
    <mergeCell ref="D20:F20"/>
    <mergeCell ref="D21:F21"/>
    <mergeCell ref="D22:F22"/>
    <mergeCell ref="D23:F23"/>
    <mergeCell ref="A3:K3"/>
    <mergeCell ref="D37:F37"/>
    <mergeCell ref="C88:F88"/>
    <mergeCell ref="C103:F103"/>
    <mergeCell ref="C38:D38"/>
    <mergeCell ref="E38:F38"/>
    <mergeCell ref="C64:F64"/>
    <mergeCell ref="C76:F76"/>
    <mergeCell ref="D50:F50"/>
    <mergeCell ref="D51:F51"/>
    <mergeCell ref="C52:F52"/>
  </mergeCells>
  <pageMargins left="0.64583333333333304" right="0.51041666666666696" top="0.75" bottom="0.75" header="0.3" footer="0.3"/>
  <pageSetup paperSize="9" firstPageNumber="35" orientation="landscape" useFirstPageNumber="1" verticalDpi="0" r:id="rId1"/>
  <headerFooter>
    <oddHeader>&amp;L&amp;"Times,Italic"Đơn giá hoạt động quan trắc trắc môi trường của trạm quan trắc môi trường không khí tự động liên tục</oddHeader>
    <oddFooter>&amp;L&amp;"Times,Italic"Trung tâm Quan trắc Tài nguyên và Môi trường Hà Tĩnh&amp;R&amp;P</oddFooter>
  </headerFooter>
</worksheet>
</file>

<file path=xl/worksheets/sheet8.xml><?xml version="1.0" encoding="utf-8"?>
<worksheet xmlns="http://schemas.openxmlformats.org/spreadsheetml/2006/main" xmlns:r="http://schemas.openxmlformats.org/officeDocument/2006/relationships">
  <dimension ref="A1:N137"/>
  <sheetViews>
    <sheetView view="pageLayout" zoomScaleNormal="73" workbookViewId="0">
      <selection activeCell="F4" sqref="F4"/>
    </sheetView>
  </sheetViews>
  <sheetFormatPr defaultRowHeight="21.95" customHeight="1"/>
  <cols>
    <col min="1" max="1" width="3.85546875" style="2" customWidth="1"/>
    <col min="3" max="3" width="30.5703125" customWidth="1"/>
    <col min="4" max="4" width="8.140625" customWidth="1"/>
    <col min="5" max="5" width="10.140625" customWidth="1"/>
    <col min="6" max="6" width="11.28515625" customWidth="1"/>
    <col min="7" max="7" width="12.7109375" style="17" customWidth="1"/>
    <col min="8" max="8" width="9.7109375" style="17" customWidth="1"/>
    <col min="9" max="9" width="11.5703125" customWidth="1"/>
    <col min="10" max="10" width="9" style="8" customWidth="1"/>
    <col min="11" max="11" width="13.140625" customWidth="1"/>
  </cols>
  <sheetData>
    <row r="1" spans="1:14" ht="38.25" customHeight="1">
      <c r="A1" s="354" t="s">
        <v>608</v>
      </c>
      <c r="B1" s="389"/>
      <c r="C1" s="389"/>
      <c r="D1" s="389"/>
      <c r="E1" s="389"/>
      <c r="F1" s="389"/>
      <c r="G1" s="389"/>
      <c r="H1" s="389"/>
      <c r="I1" s="389"/>
      <c r="J1" s="389"/>
      <c r="K1" s="389"/>
      <c r="L1" s="271"/>
      <c r="M1" s="271"/>
      <c r="N1" s="271"/>
    </row>
    <row r="2" spans="1:14" ht="33.75" customHeight="1">
      <c r="A2" s="359" t="s">
        <v>610</v>
      </c>
      <c r="B2" s="359"/>
      <c r="C2" s="359"/>
      <c r="D2" s="359"/>
      <c r="E2" s="359"/>
      <c r="F2" s="359"/>
      <c r="G2" s="359"/>
      <c r="H2" s="359"/>
      <c r="I2" s="359"/>
      <c r="J2" s="359"/>
      <c r="K2" s="359"/>
      <c r="L2" s="271"/>
      <c r="M2" s="271"/>
      <c r="N2" s="271"/>
    </row>
    <row r="3" spans="1:14" ht="23.25" customHeight="1">
      <c r="A3" s="362" t="s">
        <v>589</v>
      </c>
      <c r="B3" s="390"/>
      <c r="C3" s="390"/>
      <c r="D3" s="390"/>
      <c r="E3" s="390"/>
      <c r="F3" s="390"/>
      <c r="G3" s="390"/>
      <c r="H3" s="390"/>
      <c r="I3" s="390"/>
      <c r="J3" s="390"/>
      <c r="K3" s="390"/>
      <c r="L3" s="271"/>
      <c r="M3" s="271"/>
      <c r="N3" s="271"/>
    </row>
    <row r="4" spans="1:14" ht="47.25">
      <c r="A4" s="84" t="s">
        <v>0</v>
      </c>
      <c r="B4" s="162" t="s">
        <v>1</v>
      </c>
      <c r="C4" s="139" t="s">
        <v>143</v>
      </c>
      <c r="D4" s="139" t="s">
        <v>144</v>
      </c>
      <c r="E4" s="139" t="s">
        <v>145</v>
      </c>
      <c r="F4" s="139" t="s">
        <v>5</v>
      </c>
      <c r="G4" s="140" t="s">
        <v>501</v>
      </c>
      <c r="H4" s="163" t="s">
        <v>545</v>
      </c>
      <c r="I4" s="163" t="s">
        <v>519</v>
      </c>
      <c r="J4" s="163" t="s">
        <v>520</v>
      </c>
      <c r="K4" s="163" t="s">
        <v>513</v>
      </c>
    </row>
    <row r="5" spans="1:14" ht="15.75">
      <c r="A5" s="138">
        <v>1</v>
      </c>
      <c r="B5" s="97" t="s">
        <v>89</v>
      </c>
      <c r="C5" s="97" t="s">
        <v>288</v>
      </c>
      <c r="D5" s="123" t="s">
        <v>8</v>
      </c>
      <c r="E5" s="123" t="s">
        <v>8</v>
      </c>
      <c r="F5" s="123" t="s">
        <v>8</v>
      </c>
      <c r="G5" s="166"/>
      <c r="H5" s="167"/>
      <c r="I5" s="168"/>
      <c r="J5" s="166"/>
      <c r="K5" s="167">
        <f>SUM(K6:K14)</f>
        <v>17277.849999999999</v>
      </c>
    </row>
    <row r="6" spans="1:14" ht="21.95" customHeight="1">
      <c r="A6" s="88" t="s">
        <v>8</v>
      </c>
      <c r="B6" s="142" t="s">
        <v>364</v>
      </c>
      <c r="C6" s="143" t="s">
        <v>547</v>
      </c>
      <c r="D6" s="144" t="s">
        <v>101</v>
      </c>
      <c r="E6" s="144" t="s">
        <v>117</v>
      </c>
      <c r="F6" s="144" t="s">
        <v>29</v>
      </c>
      <c r="G6" s="164">
        <f>VLOOKUP(B6,'[1]Thiet bi'!$B$3:$E$153,4,0)</f>
        <v>150000000</v>
      </c>
      <c r="H6" s="164">
        <f>VLOOKUP(B6,'[1]Thiet bi'!$B$3:$F$155,5,0)</f>
        <v>10</v>
      </c>
      <c r="I6" s="165">
        <v>500</v>
      </c>
      <c r="J6" s="164">
        <f>G6/(H6*I6)</f>
        <v>30000</v>
      </c>
      <c r="K6" s="164">
        <f>F6*J6</f>
        <v>3600</v>
      </c>
    </row>
    <row r="7" spans="1:14" ht="21.95" customHeight="1">
      <c r="A7" s="88" t="s">
        <v>8</v>
      </c>
      <c r="B7" s="135" t="s">
        <v>352</v>
      </c>
      <c r="C7" s="87" t="s">
        <v>167</v>
      </c>
      <c r="D7" s="88" t="s">
        <v>101</v>
      </c>
      <c r="E7" s="88" t="s">
        <v>168</v>
      </c>
      <c r="F7" s="88" t="s">
        <v>29</v>
      </c>
      <c r="G7" s="159">
        <f>VLOOKUP(B7,'[1]Thiet bi'!$B$3:$E$153,4,0)</f>
        <v>3150000</v>
      </c>
      <c r="H7" s="159">
        <f>VLOOKUP(B7,'[1]Thiet bi'!$B$3:$F$155,5,0)</f>
        <v>5</v>
      </c>
      <c r="I7" s="160">
        <v>500</v>
      </c>
      <c r="J7" s="159">
        <f t="shared" ref="J7:J70" si="0">G7/(H7*I7)</f>
        <v>1260</v>
      </c>
      <c r="K7" s="159">
        <f t="shared" ref="K7:K70" si="1">F7*J7</f>
        <v>151.19999999999999</v>
      </c>
    </row>
    <row r="8" spans="1:14" ht="21.95" customHeight="1">
      <c r="A8" s="88" t="s">
        <v>8</v>
      </c>
      <c r="B8" s="135" t="s">
        <v>353</v>
      </c>
      <c r="C8" s="87" t="s">
        <v>169</v>
      </c>
      <c r="D8" s="88" t="s">
        <v>99</v>
      </c>
      <c r="E8" s="88" t="s">
        <v>117</v>
      </c>
      <c r="F8" s="88" t="s">
        <v>29</v>
      </c>
      <c r="G8" s="159">
        <f>VLOOKUP(B8,'[1]Thiet bi'!$B$3:$E$153,4,0)</f>
        <v>2750000</v>
      </c>
      <c r="H8" s="159">
        <f>VLOOKUP(B8,'[1]Thiet bi'!$B$3:$F$155,5,0)</f>
        <v>5</v>
      </c>
      <c r="I8" s="160">
        <v>500</v>
      </c>
      <c r="J8" s="159">
        <f t="shared" si="0"/>
        <v>1100</v>
      </c>
      <c r="K8" s="159">
        <f t="shared" si="1"/>
        <v>132</v>
      </c>
    </row>
    <row r="9" spans="1:14" ht="21.95" customHeight="1">
      <c r="A9" s="88" t="s">
        <v>8</v>
      </c>
      <c r="B9" s="135" t="s">
        <v>340</v>
      </c>
      <c r="C9" s="87" t="s">
        <v>150</v>
      </c>
      <c r="D9" s="88" t="s">
        <v>101</v>
      </c>
      <c r="E9" s="88" t="s">
        <v>168</v>
      </c>
      <c r="F9" s="88" t="s">
        <v>22</v>
      </c>
      <c r="G9" s="159">
        <f>VLOOKUP(B9,'[1]Thiet bi'!$B$3:$E$153,4,0)</f>
        <v>18500000</v>
      </c>
      <c r="H9" s="159">
        <f>VLOOKUP(B9,'[1]Thiet bi'!$B$3:$F$155,5,0)</f>
        <v>5</v>
      </c>
      <c r="I9" s="160">
        <v>500</v>
      </c>
      <c r="J9" s="159">
        <f t="shared" si="0"/>
        <v>7400</v>
      </c>
      <c r="K9" s="159">
        <f t="shared" si="1"/>
        <v>740</v>
      </c>
    </row>
    <row r="10" spans="1:14" ht="21.95" customHeight="1">
      <c r="A10" s="88" t="s">
        <v>8</v>
      </c>
      <c r="B10" s="135" t="s">
        <v>357</v>
      </c>
      <c r="C10" s="87" t="s">
        <v>170</v>
      </c>
      <c r="D10" s="88" t="s">
        <v>101</v>
      </c>
      <c r="E10" s="88" t="s">
        <v>117</v>
      </c>
      <c r="F10" s="88" t="s">
        <v>38</v>
      </c>
      <c r="G10" s="159">
        <f>VLOOKUP(B10,'[1]Thiet bi'!$B$3:$E$153,4,0)</f>
        <v>62000000</v>
      </c>
      <c r="H10" s="159">
        <f>VLOOKUP(B10,'[1]Thiet bi'!$B$3:$F$155,5,0)</f>
        <v>8</v>
      </c>
      <c r="I10" s="160">
        <v>500</v>
      </c>
      <c r="J10" s="159">
        <f t="shared" si="0"/>
        <v>15500</v>
      </c>
      <c r="K10" s="159">
        <f t="shared" si="1"/>
        <v>3100</v>
      </c>
    </row>
    <row r="11" spans="1:14" ht="21.95" customHeight="1">
      <c r="A11" s="88" t="s">
        <v>8</v>
      </c>
      <c r="B11" s="135" t="s">
        <v>343</v>
      </c>
      <c r="C11" s="87" t="s">
        <v>154</v>
      </c>
      <c r="D11" s="88" t="s">
        <v>101</v>
      </c>
      <c r="E11" s="88" t="s">
        <v>155</v>
      </c>
      <c r="F11" s="88" t="s">
        <v>113</v>
      </c>
      <c r="G11" s="159">
        <f>VLOOKUP(B11,'[1]Thiet bi'!$B$3:$E$153,4,0)</f>
        <v>8940000</v>
      </c>
      <c r="H11" s="159">
        <f>VLOOKUP(B11,'[1]Thiet bi'!$B$3:$F$155,5,0)</f>
        <v>5</v>
      </c>
      <c r="I11" s="160">
        <v>500</v>
      </c>
      <c r="J11" s="159">
        <f t="shared" si="0"/>
        <v>3576</v>
      </c>
      <c r="K11" s="159">
        <f t="shared" si="1"/>
        <v>178.8</v>
      </c>
    </row>
    <row r="12" spans="1:14" ht="21.95" customHeight="1">
      <c r="A12" s="88" t="s">
        <v>8</v>
      </c>
      <c r="B12" s="135" t="s">
        <v>349</v>
      </c>
      <c r="C12" s="87" t="s">
        <v>163</v>
      </c>
      <c r="D12" s="88" t="s">
        <v>101</v>
      </c>
      <c r="E12" s="88" t="s">
        <v>155</v>
      </c>
      <c r="F12" s="88" t="s">
        <v>152</v>
      </c>
      <c r="G12" s="159">
        <f>VLOOKUP(B12,'[1]Thiet bi'!$B$3:$E$153,4,0)</f>
        <v>5000000</v>
      </c>
      <c r="H12" s="159">
        <f>VLOOKUP(B12,'[1]Thiet bi'!$B$3:$F$155,5,0)</f>
        <v>5</v>
      </c>
      <c r="I12" s="160">
        <v>500</v>
      </c>
      <c r="J12" s="159">
        <f t="shared" si="0"/>
        <v>2000</v>
      </c>
      <c r="K12" s="159">
        <f t="shared" si="1"/>
        <v>480</v>
      </c>
    </row>
    <row r="13" spans="1:14" ht="21.95" customHeight="1">
      <c r="A13" s="88" t="s">
        <v>8</v>
      </c>
      <c r="B13" s="135" t="s">
        <v>348</v>
      </c>
      <c r="C13" s="87" t="s">
        <v>160</v>
      </c>
      <c r="D13" s="88" t="s">
        <v>101</v>
      </c>
      <c r="E13" s="88" t="s">
        <v>161</v>
      </c>
      <c r="F13" s="88" t="s">
        <v>162</v>
      </c>
      <c r="G13" s="159">
        <f>VLOOKUP(B13,'[1]Thiet bi'!$B$3:$E$153,4,0)</f>
        <v>9500000</v>
      </c>
      <c r="H13" s="159">
        <f>VLOOKUP(B13,'[1]Thiet bi'!$B$3:$F$155,5,0)</f>
        <v>8</v>
      </c>
      <c r="I13" s="160">
        <v>500</v>
      </c>
      <c r="J13" s="159">
        <f t="shared" si="0"/>
        <v>2375</v>
      </c>
      <c r="K13" s="159">
        <f t="shared" si="1"/>
        <v>261.25</v>
      </c>
    </row>
    <row r="14" spans="1:14" ht="21.95" customHeight="1">
      <c r="A14" s="88" t="s">
        <v>8</v>
      </c>
      <c r="B14" s="149" t="s">
        <v>514</v>
      </c>
      <c r="C14" s="150" t="s">
        <v>115</v>
      </c>
      <c r="D14" s="149" t="s">
        <v>116</v>
      </c>
      <c r="E14" s="149" t="s">
        <v>117</v>
      </c>
      <c r="F14" s="151">
        <v>4.92</v>
      </c>
      <c r="G14" s="169">
        <f>VLOOKUP(B14,'[1]Thiet bi'!$B$3:$E$154,4,0)</f>
        <v>1755</v>
      </c>
      <c r="H14" s="169"/>
      <c r="I14" s="170"/>
      <c r="J14" s="169"/>
      <c r="K14" s="169">
        <f>G14*F14</f>
        <v>8634.6</v>
      </c>
    </row>
    <row r="15" spans="1:14" ht="31.5" customHeight="1">
      <c r="A15" s="138">
        <v>2</v>
      </c>
      <c r="B15" s="97" t="s">
        <v>118</v>
      </c>
      <c r="C15" s="97" t="s">
        <v>546</v>
      </c>
      <c r="D15" s="368" t="s">
        <v>119</v>
      </c>
      <c r="E15" s="385"/>
      <c r="F15" s="369"/>
      <c r="G15" s="166"/>
      <c r="H15" s="166"/>
      <c r="I15" s="168"/>
      <c r="J15" s="166"/>
      <c r="K15" s="167">
        <f>K5</f>
        <v>17277.849999999999</v>
      </c>
    </row>
    <row r="16" spans="1:14" ht="21.95" customHeight="1">
      <c r="A16" s="138">
        <v>3</v>
      </c>
      <c r="B16" s="97" t="s">
        <v>120</v>
      </c>
      <c r="C16" s="364" t="s">
        <v>186</v>
      </c>
      <c r="D16" s="379"/>
      <c r="E16" s="379"/>
      <c r="F16" s="365"/>
      <c r="G16" s="166"/>
      <c r="H16" s="166"/>
      <c r="I16" s="168"/>
      <c r="J16" s="166"/>
      <c r="K16" s="167">
        <f>SUM(K17:K25)</f>
        <v>16390.650000000001</v>
      </c>
    </row>
    <row r="17" spans="1:11" ht="21.95" customHeight="1">
      <c r="A17" s="88" t="s">
        <v>8</v>
      </c>
      <c r="B17" s="142" t="s">
        <v>365</v>
      </c>
      <c r="C17" s="143" t="s">
        <v>548</v>
      </c>
      <c r="D17" s="144" t="s">
        <v>101</v>
      </c>
      <c r="E17" s="144" t="s">
        <v>117</v>
      </c>
      <c r="F17" s="144" t="s">
        <v>29</v>
      </c>
      <c r="G17" s="164">
        <f>VLOOKUP(B17,'[1]Thiet bi'!$B$3:$E$153,4,0)</f>
        <v>150000000</v>
      </c>
      <c r="H17" s="164">
        <f>VLOOKUP(B17,'[1]Thiet bi'!$B$3:$F$155,5,0)</f>
        <v>10</v>
      </c>
      <c r="I17" s="165">
        <v>500</v>
      </c>
      <c r="J17" s="164">
        <f t="shared" si="0"/>
        <v>30000</v>
      </c>
      <c r="K17" s="164">
        <f t="shared" si="1"/>
        <v>3600</v>
      </c>
    </row>
    <row r="18" spans="1:11" ht="21.95" customHeight="1">
      <c r="A18" s="88" t="s">
        <v>8</v>
      </c>
      <c r="B18" s="135" t="s">
        <v>353</v>
      </c>
      <c r="C18" s="87" t="s">
        <v>169</v>
      </c>
      <c r="D18" s="88" t="s">
        <v>99</v>
      </c>
      <c r="E18" s="88" t="s">
        <v>117</v>
      </c>
      <c r="F18" s="88" t="s">
        <v>29</v>
      </c>
      <c r="G18" s="159">
        <f>VLOOKUP(B18,'[1]Thiet bi'!$B$3:$E$153,4,0)</f>
        <v>2750000</v>
      </c>
      <c r="H18" s="159">
        <f>VLOOKUP(B18,'[1]Thiet bi'!$B$3:$F$155,5,0)</f>
        <v>5</v>
      </c>
      <c r="I18" s="160">
        <v>500</v>
      </c>
      <c r="J18" s="159">
        <f t="shared" si="0"/>
        <v>1100</v>
      </c>
      <c r="K18" s="159">
        <f t="shared" si="1"/>
        <v>132</v>
      </c>
    </row>
    <row r="19" spans="1:11" ht="21.95" customHeight="1">
      <c r="A19" s="88" t="s">
        <v>8</v>
      </c>
      <c r="B19" s="135" t="s">
        <v>352</v>
      </c>
      <c r="C19" s="87" t="s">
        <v>167</v>
      </c>
      <c r="D19" s="88" t="s">
        <v>101</v>
      </c>
      <c r="E19" s="88" t="s">
        <v>117</v>
      </c>
      <c r="F19" s="88" t="s">
        <v>35</v>
      </c>
      <c r="G19" s="159">
        <f>VLOOKUP(B19,'[1]Thiet bi'!$B$3:$E$153,4,0)</f>
        <v>3150000</v>
      </c>
      <c r="H19" s="159">
        <f>VLOOKUP(B19,'[1]Thiet bi'!$B$3:$F$155,5,0)</f>
        <v>5</v>
      </c>
      <c r="I19" s="160">
        <v>500</v>
      </c>
      <c r="J19" s="159">
        <f t="shared" si="0"/>
        <v>1260</v>
      </c>
      <c r="K19" s="159">
        <f t="shared" si="1"/>
        <v>504</v>
      </c>
    </row>
    <row r="20" spans="1:11" ht="21.95" customHeight="1">
      <c r="A20" s="88" t="s">
        <v>8</v>
      </c>
      <c r="B20" s="135" t="s">
        <v>340</v>
      </c>
      <c r="C20" s="87" t="s">
        <v>150</v>
      </c>
      <c r="D20" s="88" t="s">
        <v>101</v>
      </c>
      <c r="E20" s="88" t="s">
        <v>117</v>
      </c>
      <c r="F20" s="88" t="s">
        <v>22</v>
      </c>
      <c r="G20" s="159">
        <f>VLOOKUP(B20,'[1]Thiet bi'!$B$3:$E$153,4,0)</f>
        <v>18500000</v>
      </c>
      <c r="H20" s="159">
        <f>VLOOKUP(B20,'[1]Thiet bi'!$B$3:$F$155,5,0)</f>
        <v>5</v>
      </c>
      <c r="I20" s="160">
        <v>500</v>
      </c>
      <c r="J20" s="159">
        <f t="shared" si="0"/>
        <v>7400</v>
      </c>
      <c r="K20" s="159">
        <f t="shared" si="1"/>
        <v>740</v>
      </c>
    </row>
    <row r="21" spans="1:11" ht="21.95" customHeight="1">
      <c r="A21" s="88" t="s">
        <v>8</v>
      </c>
      <c r="B21" s="135" t="s">
        <v>357</v>
      </c>
      <c r="C21" s="87" t="s">
        <v>170</v>
      </c>
      <c r="D21" s="88" t="s">
        <v>101</v>
      </c>
      <c r="E21" s="88" t="s">
        <v>117</v>
      </c>
      <c r="F21" s="88" t="s">
        <v>29</v>
      </c>
      <c r="G21" s="159">
        <f>VLOOKUP(B21,'[1]Thiet bi'!$B$3:$E$153,4,0)</f>
        <v>62000000</v>
      </c>
      <c r="H21" s="159">
        <f>VLOOKUP(B21,'[1]Thiet bi'!$B$3:$F$155,5,0)</f>
        <v>8</v>
      </c>
      <c r="I21" s="160">
        <v>500</v>
      </c>
      <c r="J21" s="159">
        <f t="shared" si="0"/>
        <v>15500</v>
      </c>
      <c r="K21" s="159">
        <f t="shared" si="1"/>
        <v>1860</v>
      </c>
    </row>
    <row r="22" spans="1:11" ht="21.95" customHeight="1">
      <c r="A22" s="88" t="s">
        <v>8</v>
      </c>
      <c r="B22" s="135" t="s">
        <v>343</v>
      </c>
      <c r="C22" s="87" t="s">
        <v>154</v>
      </c>
      <c r="D22" s="88" t="s">
        <v>101</v>
      </c>
      <c r="E22" s="88" t="s">
        <v>155</v>
      </c>
      <c r="F22" s="88" t="s">
        <v>113</v>
      </c>
      <c r="G22" s="159">
        <f>VLOOKUP(B22,'[1]Thiet bi'!$B$3:$E$153,4,0)</f>
        <v>8940000</v>
      </c>
      <c r="H22" s="159">
        <f>VLOOKUP(B22,'[1]Thiet bi'!$B$3:$F$155,5,0)</f>
        <v>5</v>
      </c>
      <c r="I22" s="160">
        <v>500</v>
      </c>
      <c r="J22" s="159">
        <f t="shared" si="0"/>
        <v>3576</v>
      </c>
      <c r="K22" s="159">
        <f t="shared" si="1"/>
        <v>178.8</v>
      </c>
    </row>
    <row r="23" spans="1:11" ht="21.95" customHeight="1">
      <c r="A23" s="88" t="s">
        <v>8</v>
      </c>
      <c r="B23" s="135" t="s">
        <v>349</v>
      </c>
      <c r="C23" s="87" t="s">
        <v>163</v>
      </c>
      <c r="D23" s="88" t="s">
        <v>101</v>
      </c>
      <c r="E23" s="88" t="s">
        <v>155</v>
      </c>
      <c r="F23" s="88" t="s">
        <v>152</v>
      </c>
      <c r="G23" s="159">
        <f>VLOOKUP(B23,'[1]Thiet bi'!$B$3:$E$153,4,0)</f>
        <v>5000000</v>
      </c>
      <c r="H23" s="159">
        <f>VLOOKUP(B23,'[1]Thiet bi'!$B$3:$F$155,5,0)</f>
        <v>5</v>
      </c>
      <c r="I23" s="160">
        <v>500</v>
      </c>
      <c r="J23" s="159">
        <f t="shared" si="0"/>
        <v>2000</v>
      </c>
      <c r="K23" s="159">
        <f t="shared" si="1"/>
        <v>480</v>
      </c>
    </row>
    <row r="24" spans="1:11" ht="21.95" customHeight="1">
      <c r="A24" s="88" t="s">
        <v>8</v>
      </c>
      <c r="B24" s="135" t="s">
        <v>348</v>
      </c>
      <c r="C24" s="87" t="s">
        <v>160</v>
      </c>
      <c r="D24" s="88" t="s">
        <v>101</v>
      </c>
      <c r="E24" s="88" t="s">
        <v>161</v>
      </c>
      <c r="F24" s="88" t="s">
        <v>162</v>
      </c>
      <c r="G24" s="159">
        <f>VLOOKUP(B24,'[1]Thiet bi'!$B$3:$E$153,4,0)</f>
        <v>9500000</v>
      </c>
      <c r="H24" s="159">
        <f>VLOOKUP(B24,'[1]Thiet bi'!$B$3:$F$155,5,0)</f>
        <v>8</v>
      </c>
      <c r="I24" s="160">
        <v>500</v>
      </c>
      <c r="J24" s="159">
        <f t="shared" si="0"/>
        <v>2375</v>
      </c>
      <c r="K24" s="159">
        <f t="shared" si="1"/>
        <v>261.25</v>
      </c>
    </row>
    <row r="25" spans="1:11" ht="21.95" customHeight="1">
      <c r="A25" s="88" t="s">
        <v>8</v>
      </c>
      <c r="B25" s="149" t="s">
        <v>514</v>
      </c>
      <c r="C25" s="150" t="s">
        <v>115</v>
      </c>
      <c r="D25" s="149" t="s">
        <v>116</v>
      </c>
      <c r="E25" s="149" t="s">
        <v>117</v>
      </c>
      <c r="F25" s="151">
        <v>4.92</v>
      </c>
      <c r="G25" s="169">
        <f>VLOOKUP(B25,'[1]Thiet bi'!$B$3:$E$154,4,0)</f>
        <v>1755</v>
      </c>
      <c r="H25" s="169"/>
      <c r="I25" s="170">
        <v>500</v>
      </c>
      <c r="J25" s="169"/>
      <c r="K25" s="169">
        <f>G25*F25</f>
        <v>8634.6</v>
      </c>
    </row>
    <row r="26" spans="1:11" ht="21.95" customHeight="1">
      <c r="A26" s="138">
        <v>4</v>
      </c>
      <c r="B26" s="97" t="s">
        <v>121</v>
      </c>
      <c r="C26" s="364" t="s">
        <v>187</v>
      </c>
      <c r="D26" s="379"/>
      <c r="E26" s="379"/>
      <c r="F26" s="365"/>
      <c r="G26" s="166"/>
      <c r="H26" s="166"/>
      <c r="I26" s="168"/>
      <c r="J26" s="166"/>
      <c r="K26" s="167">
        <f>SUM(K27:K35)</f>
        <v>16410.650000000001</v>
      </c>
    </row>
    <row r="27" spans="1:11" ht="21.95" customHeight="1">
      <c r="A27" s="88" t="s">
        <v>8</v>
      </c>
      <c r="B27" s="142" t="s">
        <v>367</v>
      </c>
      <c r="C27" s="143" t="s">
        <v>366</v>
      </c>
      <c r="D27" s="144" t="s">
        <v>101</v>
      </c>
      <c r="E27" s="144" t="s">
        <v>117</v>
      </c>
      <c r="F27" s="144" t="s">
        <v>29</v>
      </c>
      <c r="G27" s="164">
        <f>VLOOKUP(B27,'[1]Thiet bi'!$B$3:$E$153,4,0)</f>
        <v>150000000</v>
      </c>
      <c r="H27" s="164">
        <f>VLOOKUP(B27,'[1]Thiet bi'!$B$3:$F$155,5,0)</f>
        <v>10</v>
      </c>
      <c r="I27" s="165">
        <v>500</v>
      </c>
      <c r="J27" s="164">
        <f t="shared" si="0"/>
        <v>30000</v>
      </c>
      <c r="K27" s="164">
        <f t="shared" si="1"/>
        <v>3600</v>
      </c>
    </row>
    <row r="28" spans="1:11" ht="21.95" customHeight="1">
      <c r="A28" s="88" t="s">
        <v>8</v>
      </c>
      <c r="B28" s="135" t="s">
        <v>352</v>
      </c>
      <c r="C28" s="87" t="s">
        <v>167</v>
      </c>
      <c r="D28" s="88" t="s">
        <v>101</v>
      </c>
      <c r="E28" s="88" t="s">
        <v>117</v>
      </c>
      <c r="F28" s="88" t="s">
        <v>22</v>
      </c>
      <c r="G28" s="159">
        <f>VLOOKUP(B28,'[1]Thiet bi'!$B$3:$E$153,4,0)</f>
        <v>3150000</v>
      </c>
      <c r="H28" s="159">
        <f>VLOOKUP(B28,'[1]Thiet bi'!$B$3:$F$155,5,0)</f>
        <v>5</v>
      </c>
      <c r="I28" s="160">
        <v>500</v>
      </c>
      <c r="J28" s="159">
        <f t="shared" si="0"/>
        <v>1260</v>
      </c>
      <c r="K28" s="159">
        <f t="shared" si="1"/>
        <v>126</v>
      </c>
    </row>
    <row r="29" spans="1:11" ht="21.95" customHeight="1">
      <c r="A29" s="88" t="s">
        <v>8</v>
      </c>
      <c r="B29" s="135" t="s">
        <v>353</v>
      </c>
      <c r="C29" s="87" t="s">
        <v>169</v>
      </c>
      <c r="D29" s="88" t="s">
        <v>99</v>
      </c>
      <c r="E29" s="88" t="s">
        <v>117</v>
      </c>
      <c r="F29" s="88" t="s">
        <v>38</v>
      </c>
      <c r="G29" s="159">
        <f>VLOOKUP(B29,'[1]Thiet bi'!$B$3:$E$153,4,0)</f>
        <v>2750000</v>
      </c>
      <c r="H29" s="159">
        <f>VLOOKUP(B29,'[1]Thiet bi'!$B$3:$F$155,5,0)</f>
        <v>5</v>
      </c>
      <c r="I29" s="160">
        <v>500</v>
      </c>
      <c r="J29" s="159">
        <f t="shared" si="0"/>
        <v>1100</v>
      </c>
      <c r="K29" s="159">
        <f t="shared" si="1"/>
        <v>220</v>
      </c>
    </row>
    <row r="30" spans="1:11" ht="21.95" customHeight="1">
      <c r="A30" s="88" t="s">
        <v>8</v>
      </c>
      <c r="B30" s="135" t="s">
        <v>340</v>
      </c>
      <c r="C30" s="87" t="s">
        <v>150</v>
      </c>
      <c r="D30" s="88" t="s">
        <v>101</v>
      </c>
      <c r="E30" s="88" t="s">
        <v>117</v>
      </c>
      <c r="F30" s="88" t="s">
        <v>22</v>
      </c>
      <c r="G30" s="159">
        <f>VLOOKUP(B30,'[1]Thiet bi'!$B$3:$E$153,4,0)</f>
        <v>18500000</v>
      </c>
      <c r="H30" s="159">
        <f>VLOOKUP(B30,'[1]Thiet bi'!$B$3:$F$155,5,0)</f>
        <v>5</v>
      </c>
      <c r="I30" s="160">
        <v>500</v>
      </c>
      <c r="J30" s="159">
        <f t="shared" si="0"/>
        <v>7400</v>
      </c>
      <c r="K30" s="159">
        <f t="shared" si="1"/>
        <v>740</v>
      </c>
    </row>
    <row r="31" spans="1:11" ht="21.95" customHeight="1">
      <c r="A31" s="88" t="s">
        <v>8</v>
      </c>
      <c r="B31" s="135" t="s">
        <v>357</v>
      </c>
      <c r="C31" s="87" t="s">
        <v>170</v>
      </c>
      <c r="D31" s="88" t="s">
        <v>101</v>
      </c>
      <c r="E31" s="88" t="s">
        <v>117</v>
      </c>
      <c r="F31" s="88" t="s">
        <v>174</v>
      </c>
      <c r="G31" s="159">
        <f>VLOOKUP(B31,'[1]Thiet bi'!$B$3:$E$153,4,0)</f>
        <v>62000000</v>
      </c>
      <c r="H31" s="159">
        <f>VLOOKUP(B31,'[1]Thiet bi'!$B$3:$F$155,5,0)</f>
        <v>8</v>
      </c>
      <c r="I31" s="160">
        <v>500</v>
      </c>
      <c r="J31" s="159">
        <f t="shared" si="0"/>
        <v>15500</v>
      </c>
      <c r="K31" s="159">
        <f t="shared" si="1"/>
        <v>2170</v>
      </c>
    </row>
    <row r="32" spans="1:11" ht="21.95" customHeight="1">
      <c r="A32" s="88" t="s">
        <v>8</v>
      </c>
      <c r="B32" s="135" t="s">
        <v>343</v>
      </c>
      <c r="C32" s="87" t="s">
        <v>154</v>
      </c>
      <c r="D32" s="88" t="s">
        <v>101</v>
      </c>
      <c r="E32" s="88" t="s">
        <v>155</v>
      </c>
      <c r="F32" s="88" t="s">
        <v>113</v>
      </c>
      <c r="G32" s="159">
        <f>VLOOKUP(B32,'[1]Thiet bi'!$B$3:$E$153,4,0)</f>
        <v>8940000</v>
      </c>
      <c r="H32" s="159">
        <f>VLOOKUP(B32,'[1]Thiet bi'!$B$3:$F$155,5,0)</f>
        <v>5</v>
      </c>
      <c r="I32" s="160">
        <v>500</v>
      </c>
      <c r="J32" s="159">
        <f t="shared" si="0"/>
        <v>3576</v>
      </c>
      <c r="K32" s="159">
        <f t="shared" si="1"/>
        <v>178.8</v>
      </c>
    </row>
    <row r="33" spans="1:11" ht="21.95" customHeight="1">
      <c r="A33" s="88" t="s">
        <v>8</v>
      </c>
      <c r="B33" s="135" t="s">
        <v>349</v>
      </c>
      <c r="C33" s="87" t="s">
        <v>163</v>
      </c>
      <c r="D33" s="88" t="s">
        <v>101</v>
      </c>
      <c r="E33" s="88" t="s">
        <v>155</v>
      </c>
      <c r="F33" s="88" t="s">
        <v>152</v>
      </c>
      <c r="G33" s="159">
        <f>VLOOKUP(B33,'[1]Thiet bi'!$B$3:$E$153,4,0)</f>
        <v>5000000</v>
      </c>
      <c r="H33" s="159">
        <f>VLOOKUP(B33,'[1]Thiet bi'!$B$3:$F$155,5,0)</f>
        <v>5</v>
      </c>
      <c r="I33" s="160">
        <v>500</v>
      </c>
      <c r="J33" s="159">
        <f t="shared" si="0"/>
        <v>2000</v>
      </c>
      <c r="K33" s="159">
        <f t="shared" si="1"/>
        <v>480</v>
      </c>
    </row>
    <row r="34" spans="1:11" ht="21.95" customHeight="1">
      <c r="A34" s="88" t="s">
        <v>8</v>
      </c>
      <c r="B34" s="135" t="s">
        <v>348</v>
      </c>
      <c r="C34" s="87" t="s">
        <v>160</v>
      </c>
      <c r="D34" s="88" t="s">
        <v>101</v>
      </c>
      <c r="E34" s="88" t="s">
        <v>161</v>
      </c>
      <c r="F34" s="88" t="s">
        <v>162</v>
      </c>
      <c r="G34" s="159">
        <f>VLOOKUP(B34,'[1]Thiet bi'!$B$3:$E$153,4,0)</f>
        <v>9500000</v>
      </c>
      <c r="H34" s="159">
        <f>VLOOKUP(B34,'[1]Thiet bi'!$B$3:$F$155,5,0)</f>
        <v>8</v>
      </c>
      <c r="I34" s="160">
        <v>500</v>
      </c>
      <c r="J34" s="159">
        <f t="shared" si="0"/>
        <v>2375</v>
      </c>
      <c r="K34" s="159">
        <f t="shared" si="1"/>
        <v>261.25</v>
      </c>
    </row>
    <row r="35" spans="1:11" ht="21.95" customHeight="1">
      <c r="A35" s="88" t="s">
        <v>8</v>
      </c>
      <c r="B35" s="149" t="s">
        <v>514</v>
      </c>
      <c r="C35" s="150" t="s">
        <v>115</v>
      </c>
      <c r="D35" s="149" t="s">
        <v>116</v>
      </c>
      <c r="E35" s="149" t="s">
        <v>117</v>
      </c>
      <c r="F35" s="151">
        <v>4.92</v>
      </c>
      <c r="G35" s="169">
        <f>VLOOKUP(B35,'[1]Thiet bi'!$B$3:$E$154,4,0)</f>
        <v>1755</v>
      </c>
      <c r="H35" s="169">
        <f>VLOOKUP(B35,'[1]Thiet bi'!$B$3:$F$155,5,0)</f>
        <v>0</v>
      </c>
      <c r="I35" s="170">
        <v>500</v>
      </c>
      <c r="J35" s="169"/>
      <c r="K35" s="169">
        <f>G35*F35</f>
        <v>8634.6</v>
      </c>
    </row>
    <row r="36" spans="1:11" ht="21.95" customHeight="1">
      <c r="A36" s="138">
        <v>5</v>
      </c>
      <c r="B36" s="97" t="s">
        <v>122</v>
      </c>
      <c r="C36" s="364" t="s">
        <v>554</v>
      </c>
      <c r="D36" s="379"/>
      <c r="E36" s="379"/>
      <c r="F36" s="365"/>
      <c r="G36" s="166"/>
      <c r="H36" s="166"/>
      <c r="I36" s="168"/>
      <c r="J36" s="166"/>
      <c r="K36" s="167">
        <f>SUM(K37:K45)</f>
        <v>17581.050000000003</v>
      </c>
    </row>
    <row r="37" spans="1:11" ht="21.95" customHeight="1">
      <c r="A37" s="88" t="s">
        <v>8</v>
      </c>
      <c r="B37" s="142" t="s">
        <v>369</v>
      </c>
      <c r="C37" s="143" t="s">
        <v>368</v>
      </c>
      <c r="D37" s="144" t="s">
        <v>101</v>
      </c>
      <c r="E37" s="144" t="s">
        <v>117</v>
      </c>
      <c r="F37" s="144" t="s">
        <v>174</v>
      </c>
      <c r="G37" s="164">
        <f>VLOOKUP(B37,'[1]Thiet bi'!$B$3:$E$153,4,0)</f>
        <v>150000000</v>
      </c>
      <c r="H37" s="164">
        <f>VLOOKUP(B37,'[1]Thiet bi'!$B$3:$F$155,5,0)</f>
        <v>10</v>
      </c>
      <c r="I37" s="165">
        <v>500</v>
      </c>
      <c r="J37" s="164">
        <f t="shared" si="0"/>
        <v>30000</v>
      </c>
      <c r="K37" s="164">
        <f t="shared" si="1"/>
        <v>4200</v>
      </c>
    </row>
    <row r="38" spans="1:11" ht="21.95" customHeight="1">
      <c r="A38" s="88" t="s">
        <v>8</v>
      </c>
      <c r="B38" s="135" t="s">
        <v>352</v>
      </c>
      <c r="C38" s="87" t="s">
        <v>167</v>
      </c>
      <c r="D38" s="88" t="s">
        <v>101</v>
      </c>
      <c r="E38" s="88" t="s">
        <v>117</v>
      </c>
      <c r="F38" s="88" t="s">
        <v>188</v>
      </c>
      <c r="G38" s="159">
        <f>VLOOKUP(B38,'[1]Thiet bi'!$B$3:$E$153,4,0)</f>
        <v>3150000</v>
      </c>
      <c r="H38" s="159">
        <f>VLOOKUP(B38,'[1]Thiet bi'!$B$3:$F$155,5,0)</f>
        <v>5</v>
      </c>
      <c r="I38" s="160">
        <v>500</v>
      </c>
      <c r="J38" s="159">
        <f t="shared" si="0"/>
        <v>1260</v>
      </c>
      <c r="K38" s="159">
        <f t="shared" si="1"/>
        <v>226.79999999999998</v>
      </c>
    </row>
    <row r="39" spans="1:11" ht="21.95" customHeight="1">
      <c r="A39" s="88" t="s">
        <v>8</v>
      </c>
      <c r="B39" s="135" t="s">
        <v>353</v>
      </c>
      <c r="C39" s="87" t="s">
        <v>169</v>
      </c>
      <c r="D39" s="88" t="s">
        <v>99</v>
      </c>
      <c r="E39" s="88" t="s">
        <v>117</v>
      </c>
      <c r="F39" s="88" t="s">
        <v>188</v>
      </c>
      <c r="G39" s="159">
        <f>VLOOKUP(B39,'[1]Thiet bi'!$B$3:$E$153,4,0)</f>
        <v>2750000</v>
      </c>
      <c r="H39" s="159">
        <f>VLOOKUP(B39,'[1]Thiet bi'!$B$3:$F$155,5,0)</f>
        <v>5</v>
      </c>
      <c r="I39" s="160">
        <v>500</v>
      </c>
      <c r="J39" s="159">
        <f t="shared" si="0"/>
        <v>1100</v>
      </c>
      <c r="K39" s="159">
        <f t="shared" si="1"/>
        <v>198</v>
      </c>
    </row>
    <row r="40" spans="1:11" ht="21.95" customHeight="1">
      <c r="A40" s="88" t="s">
        <v>8</v>
      </c>
      <c r="B40" s="135" t="s">
        <v>340</v>
      </c>
      <c r="C40" s="87" t="s">
        <v>150</v>
      </c>
      <c r="D40" s="88" t="s">
        <v>101</v>
      </c>
      <c r="E40" s="88" t="s">
        <v>117</v>
      </c>
      <c r="F40" s="88" t="s">
        <v>179</v>
      </c>
      <c r="G40" s="159">
        <f>VLOOKUP(B40,'[1]Thiet bi'!$B$3:$E$153,4,0)</f>
        <v>18500000</v>
      </c>
      <c r="H40" s="159">
        <f>VLOOKUP(B40,'[1]Thiet bi'!$B$3:$F$155,5,0)</f>
        <v>5</v>
      </c>
      <c r="I40" s="160">
        <v>500</v>
      </c>
      <c r="J40" s="159">
        <f t="shared" si="0"/>
        <v>7400</v>
      </c>
      <c r="K40" s="159">
        <f t="shared" si="1"/>
        <v>1184</v>
      </c>
    </row>
    <row r="41" spans="1:11" ht="21.95" customHeight="1">
      <c r="A41" s="88" t="s">
        <v>8</v>
      </c>
      <c r="B41" s="135" t="s">
        <v>357</v>
      </c>
      <c r="C41" s="87" t="s">
        <v>170</v>
      </c>
      <c r="D41" s="88" t="s">
        <v>101</v>
      </c>
      <c r="E41" s="88" t="s">
        <v>117</v>
      </c>
      <c r="F41" s="88" t="s">
        <v>29</v>
      </c>
      <c r="G41" s="159">
        <f>VLOOKUP(B41,'[1]Thiet bi'!$B$3:$E$153,4,0)</f>
        <v>62000000</v>
      </c>
      <c r="H41" s="159">
        <f>VLOOKUP(B41,'[1]Thiet bi'!$B$3:$F$155,5,0)</f>
        <v>8</v>
      </c>
      <c r="I41" s="160">
        <v>500</v>
      </c>
      <c r="J41" s="159">
        <f t="shared" si="0"/>
        <v>15500</v>
      </c>
      <c r="K41" s="159">
        <f t="shared" si="1"/>
        <v>1860</v>
      </c>
    </row>
    <row r="42" spans="1:11" ht="21.95" customHeight="1">
      <c r="A42" s="88" t="s">
        <v>8</v>
      </c>
      <c r="B42" s="135" t="s">
        <v>343</v>
      </c>
      <c r="C42" s="87" t="s">
        <v>154</v>
      </c>
      <c r="D42" s="88" t="s">
        <v>101</v>
      </c>
      <c r="E42" s="88" t="s">
        <v>155</v>
      </c>
      <c r="F42" s="88" t="s">
        <v>42</v>
      </c>
      <c r="G42" s="159">
        <f>VLOOKUP(B42,'[1]Thiet bi'!$B$3:$E$153,4,0)</f>
        <v>8940000</v>
      </c>
      <c r="H42" s="159">
        <f>VLOOKUP(B42,'[1]Thiet bi'!$B$3:$F$155,5,0)</f>
        <v>5</v>
      </c>
      <c r="I42" s="160">
        <v>500</v>
      </c>
      <c r="J42" s="159">
        <f t="shared" si="0"/>
        <v>3576</v>
      </c>
      <c r="K42" s="159">
        <f t="shared" si="1"/>
        <v>536.4</v>
      </c>
    </row>
    <row r="43" spans="1:11" ht="21.95" customHeight="1">
      <c r="A43" s="88" t="s">
        <v>8</v>
      </c>
      <c r="B43" s="135" t="s">
        <v>349</v>
      </c>
      <c r="C43" s="87" t="s">
        <v>163</v>
      </c>
      <c r="D43" s="88" t="s">
        <v>101</v>
      </c>
      <c r="E43" s="88" t="s">
        <v>155</v>
      </c>
      <c r="F43" s="88" t="s">
        <v>152</v>
      </c>
      <c r="G43" s="159">
        <f>VLOOKUP(B43,'[1]Thiet bi'!$B$3:$E$153,4,0)</f>
        <v>5000000</v>
      </c>
      <c r="H43" s="159">
        <f>VLOOKUP(B43,'[1]Thiet bi'!$B$3:$F$155,5,0)</f>
        <v>5</v>
      </c>
      <c r="I43" s="160">
        <v>500</v>
      </c>
      <c r="J43" s="159">
        <f t="shared" si="0"/>
        <v>2000</v>
      </c>
      <c r="K43" s="159">
        <f t="shared" si="1"/>
        <v>480</v>
      </c>
    </row>
    <row r="44" spans="1:11" ht="21.95" customHeight="1">
      <c r="A44" s="88" t="s">
        <v>8</v>
      </c>
      <c r="B44" s="135" t="s">
        <v>348</v>
      </c>
      <c r="C44" s="87" t="s">
        <v>160</v>
      </c>
      <c r="D44" s="88" t="s">
        <v>101</v>
      </c>
      <c r="E44" s="88" t="s">
        <v>161</v>
      </c>
      <c r="F44" s="88" t="s">
        <v>162</v>
      </c>
      <c r="G44" s="159">
        <f>VLOOKUP(B44,'[1]Thiet bi'!$B$3:$E$153,4,0)</f>
        <v>9500000</v>
      </c>
      <c r="H44" s="159">
        <f>VLOOKUP(B44,'[1]Thiet bi'!$B$3:$F$155,5,0)</f>
        <v>8</v>
      </c>
      <c r="I44" s="160">
        <v>500</v>
      </c>
      <c r="J44" s="159">
        <f t="shared" si="0"/>
        <v>2375</v>
      </c>
      <c r="K44" s="159">
        <f t="shared" si="1"/>
        <v>261.25</v>
      </c>
    </row>
    <row r="45" spans="1:11" ht="21.95" customHeight="1">
      <c r="A45" s="88" t="s">
        <v>8</v>
      </c>
      <c r="B45" s="149" t="s">
        <v>514</v>
      </c>
      <c r="C45" s="150" t="s">
        <v>115</v>
      </c>
      <c r="D45" s="149" t="s">
        <v>116</v>
      </c>
      <c r="E45" s="149" t="s">
        <v>117</v>
      </c>
      <c r="F45" s="151">
        <v>4.92</v>
      </c>
      <c r="G45" s="169">
        <f>VLOOKUP(B45,'[1]Thiet bi'!$B$3:$E$154,4,0)</f>
        <v>1755</v>
      </c>
      <c r="H45" s="169"/>
      <c r="I45" s="170">
        <v>500</v>
      </c>
      <c r="J45" s="169"/>
      <c r="K45" s="169">
        <f>G45*F45</f>
        <v>8634.6</v>
      </c>
    </row>
    <row r="46" spans="1:11" ht="21.95" customHeight="1">
      <c r="A46" s="138">
        <v>6</v>
      </c>
      <c r="B46" s="97" t="s">
        <v>123</v>
      </c>
      <c r="C46" s="364" t="s">
        <v>189</v>
      </c>
      <c r="D46" s="379"/>
      <c r="E46" s="379"/>
      <c r="F46" s="365"/>
      <c r="G46" s="166"/>
      <c r="H46" s="166"/>
      <c r="I46" s="168">
        <v>500</v>
      </c>
      <c r="J46" s="166"/>
      <c r="K46" s="167">
        <f>SUM(K47:K55)</f>
        <v>18227.650000000001</v>
      </c>
    </row>
    <row r="47" spans="1:11" ht="21.95" customHeight="1">
      <c r="A47" s="88" t="s">
        <v>8</v>
      </c>
      <c r="B47" s="142" t="s">
        <v>371</v>
      </c>
      <c r="C47" s="143" t="s">
        <v>370</v>
      </c>
      <c r="D47" s="144" t="s">
        <v>101</v>
      </c>
      <c r="E47" s="144" t="s">
        <v>117</v>
      </c>
      <c r="F47" s="144" t="s">
        <v>179</v>
      </c>
      <c r="G47" s="164">
        <f>VLOOKUP(B47,'[1]Thiet bi'!$B$3:$E$153,4,0)</f>
        <v>150000000</v>
      </c>
      <c r="H47" s="164">
        <f>VLOOKUP(B47,'[1]Thiet bi'!$B$3:$F$155,5,0)</f>
        <v>10</v>
      </c>
      <c r="I47" s="165">
        <v>500</v>
      </c>
      <c r="J47" s="164">
        <f t="shared" si="0"/>
        <v>30000</v>
      </c>
      <c r="K47" s="164">
        <f t="shared" si="1"/>
        <v>4800</v>
      </c>
    </row>
    <row r="48" spans="1:11" ht="21.95" customHeight="1">
      <c r="A48" s="88" t="s">
        <v>8</v>
      </c>
      <c r="B48" s="135" t="s">
        <v>352</v>
      </c>
      <c r="C48" s="87" t="s">
        <v>167</v>
      </c>
      <c r="D48" s="88" t="s">
        <v>101</v>
      </c>
      <c r="E48" s="88" t="s">
        <v>117</v>
      </c>
      <c r="F48" s="88" t="s">
        <v>42</v>
      </c>
      <c r="G48" s="159">
        <f>VLOOKUP(B48,'[1]Thiet bi'!$B$3:$E$153,4,0)</f>
        <v>3150000</v>
      </c>
      <c r="H48" s="159">
        <f>VLOOKUP(B48,'[1]Thiet bi'!$B$3:$F$155,5,0)</f>
        <v>5</v>
      </c>
      <c r="I48" s="160">
        <v>500</v>
      </c>
      <c r="J48" s="159">
        <f t="shared" si="0"/>
        <v>1260</v>
      </c>
      <c r="K48" s="159">
        <f t="shared" si="1"/>
        <v>189</v>
      </c>
    </row>
    <row r="49" spans="1:11" ht="21.95" customHeight="1">
      <c r="A49" s="88" t="s">
        <v>8</v>
      </c>
      <c r="B49" s="135" t="s">
        <v>353</v>
      </c>
      <c r="C49" s="87" t="s">
        <v>169</v>
      </c>
      <c r="D49" s="88" t="s">
        <v>99</v>
      </c>
      <c r="E49" s="88" t="s">
        <v>117</v>
      </c>
      <c r="F49" s="88" t="s">
        <v>174</v>
      </c>
      <c r="G49" s="159">
        <f>VLOOKUP(B49,'[1]Thiet bi'!$B$3:$E$153,4,0)</f>
        <v>2750000</v>
      </c>
      <c r="H49" s="159">
        <f>VLOOKUP(B49,'[1]Thiet bi'!$B$3:$F$155,5,0)</f>
        <v>5</v>
      </c>
      <c r="I49" s="160">
        <v>500</v>
      </c>
      <c r="J49" s="159">
        <f t="shared" si="0"/>
        <v>1100</v>
      </c>
      <c r="K49" s="159">
        <f t="shared" si="1"/>
        <v>154.00000000000003</v>
      </c>
    </row>
    <row r="50" spans="1:11" ht="21.95" customHeight="1">
      <c r="A50" s="88" t="s">
        <v>8</v>
      </c>
      <c r="B50" s="135" t="s">
        <v>340</v>
      </c>
      <c r="C50" s="87" t="s">
        <v>150</v>
      </c>
      <c r="D50" s="88" t="s">
        <v>101</v>
      </c>
      <c r="E50" s="88" t="s">
        <v>117</v>
      </c>
      <c r="F50" s="88" t="s">
        <v>22</v>
      </c>
      <c r="G50" s="159">
        <f>VLOOKUP(B50,'[1]Thiet bi'!$B$3:$E$153,4,0)</f>
        <v>18500000</v>
      </c>
      <c r="H50" s="159">
        <f>VLOOKUP(B50,'[1]Thiet bi'!$B$3:$F$155,5,0)</f>
        <v>5</v>
      </c>
      <c r="I50" s="160">
        <v>500</v>
      </c>
      <c r="J50" s="159">
        <f t="shared" si="0"/>
        <v>7400</v>
      </c>
      <c r="K50" s="159">
        <f t="shared" si="1"/>
        <v>740</v>
      </c>
    </row>
    <row r="51" spans="1:11" ht="21.95" customHeight="1">
      <c r="A51" s="88" t="s">
        <v>8</v>
      </c>
      <c r="B51" s="135" t="s">
        <v>357</v>
      </c>
      <c r="C51" s="87" t="s">
        <v>170</v>
      </c>
      <c r="D51" s="88" t="s">
        <v>101</v>
      </c>
      <c r="E51" s="88" t="s">
        <v>117</v>
      </c>
      <c r="F51" s="88" t="s">
        <v>188</v>
      </c>
      <c r="G51" s="159">
        <f>VLOOKUP(B51,'[1]Thiet bi'!$B$3:$E$153,4,0)</f>
        <v>62000000</v>
      </c>
      <c r="H51" s="159">
        <f>VLOOKUP(B51,'[1]Thiet bi'!$B$3:$F$155,5,0)</f>
        <v>8</v>
      </c>
      <c r="I51" s="160">
        <v>500</v>
      </c>
      <c r="J51" s="159">
        <f t="shared" si="0"/>
        <v>15500</v>
      </c>
      <c r="K51" s="159">
        <f t="shared" si="1"/>
        <v>2790</v>
      </c>
    </row>
    <row r="52" spans="1:11" ht="21.95" customHeight="1">
      <c r="A52" s="88" t="s">
        <v>8</v>
      </c>
      <c r="B52" s="135" t="s">
        <v>343</v>
      </c>
      <c r="C52" s="87" t="s">
        <v>154</v>
      </c>
      <c r="D52" s="88" t="s">
        <v>101</v>
      </c>
      <c r="E52" s="88" t="s">
        <v>155</v>
      </c>
      <c r="F52" s="88" t="s">
        <v>113</v>
      </c>
      <c r="G52" s="159">
        <f>VLOOKUP(B52,'[1]Thiet bi'!$B$3:$E$153,4,0)</f>
        <v>8940000</v>
      </c>
      <c r="H52" s="159">
        <f>VLOOKUP(B52,'[1]Thiet bi'!$B$3:$F$155,5,0)</f>
        <v>5</v>
      </c>
      <c r="I52" s="160">
        <v>500</v>
      </c>
      <c r="J52" s="159">
        <f t="shared" si="0"/>
        <v>3576</v>
      </c>
      <c r="K52" s="159">
        <f t="shared" si="1"/>
        <v>178.8</v>
      </c>
    </row>
    <row r="53" spans="1:11" ht="21.95" customHeight="1">
      <c r="A53" s="88" t="s">
        <v>8</v>
      </c>
      <c r="B53" s="135" t="s">
        <v>349</v>
      </c>
      <c r="C53" s="87" t="s">
        <v>163</v>
      </c>
      <c r="D53" s="88" t="s">
        <v>101</v>
      </c>
      <c r="E53" s="88" t="s">
        <v>155</v>
      </c>
      <c r="F53" s="88" t="s">
        <v>152</v>
      </c>
      <c r="G53" s="159">
        <f>VLOOKUP(B53,'[1]Thiet bi'!$B$3:$E$153,4,0)</f>
        <v>5000000</v>
      </c>
      <c r="H53" s="159">
        <f>VLOOKUP(B53,'[1]Thiet bi'!$B$3:$F$155,5,0)</f>
        <v>5</v>
      </c>
      <c r="I53" s="160">
        <v>500</v>
      </c>
      <c r="J53" s="159">
        <f t="shared" si="0"/>
        <v>2000</v>
      </c>
      <c r="K53" s="159">
        <f t="shared" si="1"/>
        <v>480</v>
      </c>
    </row>
    <row r="54" spans="1:11" ht="21.95" customHeight="1">
      <c r="A54" s="88" t="s">
        <v>8</v>
      </c>
      <c r="B54" s="135" t="s">
        <v>348</v>
      </c>
      <c r="C54" s="87" t="s">
        <v>160</v>
      </c>
      <c r="D54" s="88" t="s">
        <v>101</v>
      </c>
      <c r="E54" s="88" t="s">
        <v>161</v>
      </c>
      <c r="F54" s="88" t="s">
        <v>162</v>
      </c>
      <c r="G54" s="159">
        <f>VLOOKUP(B54,'[1]Thiet bi'!$B$3:$E$153,4,0)</f>
        <v>9500000</v>
      </c>
      <c r="H54" s="159">
        <f>VLOOKUP(B54,'[1]Thiet bi'!$B$3:$F$155,5,0)</f>
        <v>8</v>
      </c>
      <c r="I54" s="160">
        <v>500</v>
      </c>
      <c r="J54" s="159">
        <f t="shared" si="0"/>
        <v>2375</v>
      </c>
      <c r="K54" s="159">
        <f t="shared" si="1"/>
        <v>261.25</v>
      </c>
    </row>
    <row r="55" spans="1:11" ht="21.95" customHeight="1">
      <c r="A55" s="88" t="s">
        <v>8</v>
      </c>
      <c r="B55" s="149" t="s">
        <v>514</v>
      </c>
      <c r="C55" s="150" t="s">
        <v>115</v>
      </c>
      <c r="D55" s="149" t="s">
        <v>116</v>
      </c>
      <c r="E55" s="149" t="s">
        <v>117</v>
      </c>
      <c r="F55" s="151">
        <v>4.92</v>
      </c>
      <c r="G55" s="169">
        <f>VLOOKUP(B55,'[1]Thiet bi'!$B$3:$E$154,4,0)</f>
        <v>1755</v>
      </c>
      <c r="H55" s="169">
        <f>VLOOKUP(B55,'[1]Thiet bi'!$B$3:$F$155,5,0)</f>
        <v>0</v>
      </c>
      <c r="I55" s="170">
        <v>500</v>
      </c>
      <c r="J55" s="169"/>
      <c r="K55" s="169">
        <f>G55*F55</f>
        <v>8634.6</v>
      </c>
    </row>
    <row r="56" spans="1:11" ht="21.95" customHeight="1">
      <c r="A56" s="138">
        <v>7</v>
      </c>
      <c r="B56" s="97" t="s">
        <v>124</v>
      </c>
      <c r="C56" s="364" t="s">
        <v>549</v>
      </c>
      <c r="D56" s="379"/>
      <c r="E56" s="379"/>
      <c r="F56" s="365"/>
      <c r="G56" s="166"/>
      <c r="H56" s="166"/>
      <c r="I56" s="168"/>
      <c r="J56" s="166"/>
      <c r="K56" s="167">
        <f>SUM(K57:K65)</f>
        <v>17854.650000000001</v>
      </c>
    </row>
    <row r="57" spans="1:11" ht="21.95" customHeight="1">
      <c r="A57" s="88" t="s">
        <v>8</v>
      </c>
      <c r="B57" s="142" t="s">
        <v>350</v>
      </c>
      <c r="C57" s="143" t="s">
        <v>165</v>
      </c>
      <c r="D57" s="144" t="s">
        <v>101</v>
      </c>
      <c r="E57" s="144" t="s">
        <v>117</v>
      </c>
      <c r="F57" s="144" t="s">
        <v>179</v>
      </c>
      <c r="G57" s="164">
        <f>VLOOKUP(B57,'[1]Thiet bi'!$B$3:$E$153,4,0)</f>
        <v>150000000</v>
      </c>
      <c r="H57" s="164">
        <f>VLOOKUP(B57,'[1]Thiet bi'!$B$3:$F$155,5,0)</f>
        <v>10</v>
      </c>
      <c r="I57" s="165">
        <v>500</v>
      </c>
      <c r="J57" s="164">
        <f t="shared" si="0"/>
        <v>30000</v>
      </c>
      <c r="K57" s="164">
        <f t="shared" si="1"/>
        <v>4800</v>
      </c>
    </row>
    <row r="58" spans="1:11" ht="21.95" customHeight="1">
      <c r="A58" s="88" t="s">
        <v>8</v>
      </c>
      <c r="B58" s="135" t="s">
        <v>352</v>
      </c>
      <c r="C58" s="87" t="s">
        <v>167</v>
      </c>
      <c r="D58" s="88" t="s">
        <v>101</v>
      </c>
      <c r="E58" s="88" t="s">
        <v>117</v>
      </c>
      <c r="F58" s="88" t="s">
        <v>22</v>
      </c>
      <c r="G58" s="159">
        <f>VLOOKUP(B58,'[1]Thiet bi'!$B$3:$E$153,4,0)</f>
        <v>3150000</v>
      </c>
      <c r="H58" s="159">
        <f>VLOOKUP(B58,'[1]Thiet bi'!$B$3:$F$155,5,0)</f>
        <v>5</v>
      </c>
      <c r="I58" s="160">
        <v>500</v>
      </c>
      <c r="J58" s="159">
        <f t="shared" si="0"/>
        <v>1260</v>
      </c>
      <c r="K58" s="159">
        <f t="shared" si="1"/>
        <v>126</v>
      </c>
    </row>
    <row r="59" spans="1:11" ht="21.95" customHeight="1">
      <c r="A59" s="88" t="s">
        <v>8</v>
      </c>
      <c r="B59" s="135" t="s">
        <v>353</v>
      </c>
      <c r="C59" s="87" t="s">
        <v>169</v>
      </c>
      <c r="D59" s="88" t="s">
        <v>99</v>
      </c>
      <c r="E59" s="88" t="s">
        <v>117</v>
      </c>
      <c r="F59" s="88" t="s">
        <v>174</v>
      </c>
      <c r="G59" s="159">
        <f>VLOOKUP(B59,'[1]Thiet bi'!$B$3:$E$153,4,0)</f>
        <v>2750000</v>
      </c>
      <c r="H59" s="159">
        <f>VLOOKUP(B59,'[1]Thiet bi'!$B$3:$F$155,5,0)</f>
        <v>5</v>
      </c>
      <c r="I59" s="160">
        <v>500</v>
      </c>
      <c r="J59" s="159">
        <f t="shared" si="0"/>
        <v>1100</v>
      </c>
      <c r="K59" s="159">
        <f t="shared" si="1"/>
        <v>154.00000000000003</v>
      </c>
    </row>
    <row r="60" spans="1:11" ht="21.95" customHeight="1">
      <c r="A60" s="88" t="s">
        <v>8</v>
      </c>
      <c r="B60" s="135" t="s">
        <v>340</v>
      </c>
      <c r="C60" s="87" t="s">
        <v>150</v>
      </c>
      <c r="D60" s="88" t="s">
        <v>101</v>
      </c>
      <c r="E60" s="88" t="s">
        <v>117</v>
      </c>
      <c r="F60" s="88" t="s">
        <v>22</v>
      </c>
      <c r="G60" s="159">
        <f>VLOOKUP(B60,'[1]Thiet bi'!$B$3:$E$153,4,0)</f>
        <v>18500000</v>
      </c>
      <c r="H60" s="159">
        <f>VLOOKUP(B60,'[1]Thiet bi'!$B$3:$F$155,5,0)</f>
        <v>5</v>
      </c>
      <c r="I60" s="160">
        <v>500</v>
      </c>
      <c r="J60" s="159">
        <f t="shared" si="0"/>
        <v>7400</v>
      </c>
      <c r="K60" s="159">
        <f t="shared" si="1"/>
        <v>740</v>
      </c>
    </row>
    <row r="61" spans="1:11" ht="21.95" customHeight="1">
      <c r="A61" s="88" t="s">
        <v>8</v>
      </c>
      <c r="B61" s="135" t="s">
        <v>357</v>
      </c>
      <c r="C61" s="87" t="s">
        <v>170</v>
      </c>
      <c r="D61" s="88" t="s">
        <v>101</v>
      </c>
      <c r="E61" s="88" t="s">
        <v>117</v>
      </c>
      <c r="F61" s="88" t="s">
        <v>179</v>
      </c>
      <c r="G61" s="159">
        <f>VLOOKUP(B61,'[1]Thiet bi'!$B$3:$E$153,4,0)</f>
        <v>62000000</v>
      </c>
      <c r="H61" s="159">
        <f>VLOOKUP(B61,'[1]Thiet bi'!$B$3:$F$155,5,0)</f>
        <v>8</v>
      </c>
      <c r="I61" s="160">
        <v>500</v>
      </c>
      <c r="J61" s="159">
        <f t="shared" si="0"/>
        <v>15500</v>
      </c>
      <c r="K61" s="159">
        <f t="shared" si="1"/>
        <v>2480</v>
      </c>
    </row>
    <row r="62" spans="1:11" ht="21.95" customHeight="1">
      <c r="A62" s="88" t="s">
        <v>8</v>
      </c>
      <c r="B62" s="135" t="s">
        <v>343</v>
      </c>
      <c r="C62" s="87" t="s">
        <v>154</v>
      </c>
      <c r="D62" s="88" t="s">
        <v>101</v>
      </c>
      <c r="E62" s="88" t="s">
        <v>155</v>
      </c>
      <c r="F62" s="88" t="s">
        <v>113</v>
      </c>
      <c r="G62" s="159">
        <f>VLOOKUP(B62,'[1]Thiet bi'!$B$3:$E$153,4,0)</f>
        <v>8940000</v>
      </c>
      <c r="H62" s="159">
        <f>VLOOKUP(B62,'[1]Thiet bi'!$B$3:$F$155,5,0)</f>
        <v>5</v>
      </c>
      <c r="I62" s="160">
        <v>500</v>
      </c>
      <c r="J62" s="159">
        <f t="shared" si="0"/>
        <v>3576</v>
      </c>
      <c r="K62" s="159">
        <f t="shared" si="1"/>
        <v>178.8</v>
      </c>
    </row>
    <row r="63" spans="1:11" ht="21.95" customHeight="1">
      <c r="A63" s="88" t="s">
        <v>8</v>
      </c>
      <c r="B63" s="135" t="s">
        <v>349</v>
      </c>
      <c r="C63" s="87" t="s">
        <v>163</v>
      </c>
      <c r="D63" s="88" t="s">
        <v>101</v>
      </c>
      <c r="E63" s="88" t="s">
        <v>155</v>
      </c>
      <c r="F63" s="88" t="s">
        <v>152</v>
      </c>
      <c r="G63" s="159">
        <f>VLOOKUP(B63,'[1]Thiet bi'!$B$3:$E$153,4,0)</f>
        <v>5000000</v>
      </c>
      <c r="H63" s="159">
        <f>VLOOKUP(B63,'[1]Thiet bi'!$B$3:$F$155,5,0)</f>
        <v>5</v>
      </c>
      <c r="I63" s="160">
        <v>500</v>
      </c>
      <c r="J63" s="159">
        <f t="shared" si="0"/>
        <v>2000</v>
      </c>
      <c r="K63" s="159">
        <f t="shared" si="1"/>
        <v>480</v>
      </c>
    </row>
    <row r="64" spans="1:11" ht="21.95" customHeight="1">
      <c r="A64" s="88" t="s">
        <v>8</v>
      </c>
      <c r="B64" s="135" t="s">
        <v>348</v>
      </c>
      <c r="C64" s="87" t="s">
        <v>160</v>
      </c>
      <c r="D64" s="88" t="s">
        <v>101</v>
      </c>
      <c r="E64" s="88" t="s">
        <v>161</v>
      </c>
      <c r="F64" s="88" t="s">
        <v>162</v>
      </c>
      <c r="G64" s="159">
        <f>VLOOKUP(B64,'[1]Thiet bi'!$B$3:$E$153,4,0)</f>
        <v>9500000</v>
      </c>
      <c r="H64" s="159">
        <f>VLOOKUP(B64,'[1]Thiet bi'!$B$3:$F$155,5,0)</f>
        <v>8</v>
      </c>
      <c r="I64" s="160">
        <v>500</v>
      </c>
      <c r="J64" s="159">
        <f t="shared" si="0"/>
        <v>2375</v>
      </c>
      <c r="K64" s="159">
        <f t="shared" si="1"/>
        <v>261.25</v>
      </c>
    </row>
    <row r="65" spans="1:11" ht="21.95" customHeight="1">
      <c r="A65" s="88" t="s">
        <v>8</v>
      </c>
      <c r="B65" s="149" t="s">
        <v>514</v>
      </c>
      <c r="C65" s="150" t="s">
        <v>115</v>
      </c>
      <c r="D65" s="149" t="s">
        <v>116</v>
      </c>
      <c r="E65" s="149" t="s">
        <v>117</v>
      </c>
      <c r="F65" s="151">
        <v>4.92</v>
      </c>
      <c r="G65" s="169">
        <f>VLOOKUP(B65,'[1]Thiet bi'!$B$3:$E$154,4,0)</f>
        <v>1755</v>
      </c>
      <c r="H65" s="169"/>
      <c r="I65" s="170">
        <v>500</v>
      </c>
      <c r="J65" s="169"/>
      <c r="K65" s="169">
        <f>G65*F65</f>
        <v>8634.6</v>
      </c>
    </row>
    <row r="66" spans="1:11" ht="21.95" customHeight="1">
      <c r="A66" s="138">
        <v>8</v>
      </c>
      <c r="B66" s="97" t="s">
        <v>125</v>
      </c>
      <c r="C66" s="97" t="s">
        <v>551</v>
      </c>
      <c r="D66" s="368" t="s">
        <v>126</v>
      </c>
      <c r="E66" s="385"/>
      <c r="F66" s="369"/>
      <c r="G66" s="166"/>
      <c r="H66" s="166"/>
      <c r="I66" s="168"/>
      <c r="J66" s="166"/>
      <c r="K66" s="167">
        <f>K56</f>
        <v>17854.650000000001</v>
      </c>
    </row>
    <row r="67" spans="1:11" ht="21.95" customHeight="1">
      <c r="A67" s="138">
        <v>9</v>
      </c>
      <c r="B67" s="97" t="s">
        <v>127</v>
      </c>
      <c r="C67" s="97" t="s">
        <v>550</v>
      </c>
      <c r="D67" s="368" t="s">
        <v>126</v>
      </c>
      <c r="E67" s="385"/>
      <c r="F67" s="369"/>
      <c r="G67" s="166"/>
      <c r="H67" s="166"/>
      <c r="I67" s="168"/>
      <c r="J67" s="166"/>
      <c r="K67" s="167">
        <f>K66</f>
        <v>17854.650000000001</v>
      </c>
    </row>
    <row r="68" spans="1:11" ht="21.95" customHeight="1">
      <c r="A68" s="138">
        <v>10</v>
      </c>
      <c r="B68" s="97" t="s">
        <v>128</v>
      </c>
      <c r="C68" s="364" t="s">
        <v>70</v>
      </c>
      <c r="D68" s="379"/>
      <c r="E68" s="379"/>
      <c r="F68" s="365"/>
      <c r="G68" s="166"/>
      <c r="H68" s="166"/>
      <c r="I68" s="168"/>
      <c r="J68" s="166"/>
      <c r="K68" s="167">
        <f>SUM(K69:K79)</f>
        <v>31782.65</v>
      </c>
    </row>
    <row r="69" spans="1:11" ht="21.95" customHeight="1">
      <c r="A69" s="88" t="s">
        <v>8</v>
      </c>
      <c r="B69" s="142" t="s">
        <v>354</v>
      </c>
      <c r="C69" s="143" t="s">
        <v>172</v>
      </c>
      <c r="D69" s="144" t="s">
        <v>101</v>
      </c>
      <c r="E69" s="144" t="s">
        <v>117</v>
      </c>
      <c r="F69" s="144" t="s">
        <v>188</v>
      </c>
      <c r="G69" s="164">
        <f>VLOOKUP(B69,'[1]Thiet bi'!$B$3:$E$153,4,0)</f>
        <v>150000000</v>
      </c>
      <c r="H69" s="164">
        <f>VLOOKUP(B69,'[1]Thiet bi'!$B$3:$F$155,5,0)</f>
        <v>8</v>
      </c>
      <c r="I69" s="165">
        <v>500</v>
      </c>
      <c r="J69" s="164">
        <f t="shared" si="0"/>
        <v>37500</v>
      </c>
      <c r="K69" s="164">
        <f t="shared" si="1"/>
        <v>6750</v>
      </c>
    </row>
    <row r="70" spans="1:11" ht="21.95" customHeight="1">
      <c r="A70" s="88" t="s">
        <v>8</v>
      </c>
      <c r="B70" s="135" t="s">
        <v>372</v>
      </c>
      <c r="C70" s="87" t="s">
        <v>190</v>
      </c>
      <c r="D70" s="88" t="s">
        <v>101</v>
      </c>
      <c r="E70" s="88" t="s">
        <v>117</v>
      </c>
      <c r="F70" s="88" t="s">
        <v>35</v>
      </c>
      <c r="G70" s="159">
        <f>VLOOKUP(B70,'[1]Thiet bi'!$B$3:$E$153,4,0)</f>
        <v>60000000</v>
      </c>
      <c r="H70" s="159">
        <f>VLOOKUP(B70,'[1]Thiet bi'!$B$3:$F$155,5,0)</f>
        <v>10</v>
      </c>
      <c r="I70" s="160">
        <v>500</v>
      </c>
      <c r="J70" s="159">
        <f t="shared" si="0"/>
        <v>12000</v>
      </c>
      <c r="K70" s="159">
        <f t="shared" si="1"/>
        <v>4800</v>
      </c>
    </row>
    <row r="71" spans="1:11" ht="21.95" customHeight="1">
      <c r="A71" s="88" t="s">
        <v>8</v>
      </c>
      <c r="B71" s="135" t="s">
        <v>356</v>
      </c>
      <c r="C71" s="87" t="s">
        <v>542</v>
      </c>
      <c r="D71" s="88" t="s">
        <v>99</v>
      </c>
      <c r="E71" s="88" t="s">
        <v>117</v>
      </c>
      <c r="F71" s="88" t="s">
        <v>35</v>
      </c>
      <c r="G71" s="159">
        <f>VLOOKUP(B71,'[1]Thiet bi'!$B$3:$E$153,4,0)</f>
        <v>45000000</v>
      </c>
      <c r="H71" s="159">
        <f>VLOOKUP(B71,'[1]Thiet bi'!$B$3:$F$155,5,0)</f>
        <v>5</v>
      </c>
      <c r="I71" s="160">
        <v>500</v>
      </c>
      <c r="J71" s="159">
        <f t="shared" ref="J71:J128" si="2">G71/(H71*I71)</f>
        <v>18000</v>
      </c>
      <c r="K71" s="159">
        <f t="shared" ref="K71:K128" si="3">F71*J71</f>
        <v>7200</v>
      </c>
    </row>
    <row r="72" spans="1:11" ht="21.95" customHeight="1">
      <c r="A72" s="88" t="s">
        <v>8</v>
      </c>
      <c r="B72" s="135" t="s">
        <v>352</v>
      </c>
      <c r="C72" s="87" t="s">
        <v>167</v>
      </c>
      <c r="D72" s="88" t="s">
        <v>101</v>
      </c>
      <c r="E72" s="88" t="s">
        <v>117</v>
      </c>
      <c r="F72" s="88" t="s">
        <v>22</v>
      </c>
      <c r="G72" s="159">
        <f>VLOOKUP(B72,'[1]Thiet bi'!$B$3:$E$153,4,0)</f>
        <v>3150000</v>
      </c>
      <c r="H72" s="159">
        <f>VLOOKUP(B72,'[1]Thiet bi'!$B$3:$F$155,5,0)</f>
        <v>5</v>
      </c>
      <c r="I72" s="160">
        <v>500</v>
      </c>
      <c r="J72" s="159">
        <f t="shared" si="2"/>
        <v>1260</v>
      </c>
      <c r="K72" s="159">
        <f t="shared" si="3"/>
        <v>126</v>
      </c>
    </row>
    <row r="73" spans="1:11" ht="21.95" customHeight="1">
      <c r="A73" s="88" t="s">
        <v>8</v>
      </c>
      <c r="B73" s="135" t="s">
        <v>353</v>
      </c>
      <c r="C73" s="87" t="s">
        <v>169</v>
      </c>
      <c r="D73" s="88" t="s">
        <v>99</v>
      </c>
      <c r="E73" s="88" t="s">
        <v>117</v>
      </c>
      <c r="F73" s="88" t="s">
        <v>29</v>
      </c>
      <c r="G73" s="159">
        <f>VLOOKUP(B73,'[1]Thiet bi'!$B$3:$E$153,4,0)</f>
        <v>2750000</v>
      </c>
      <c r="H73" s="159">
        <f>VLOOKUP(B73,'[1]Thiet bi'!$B$3:$F$155,5,0)</f>
        <v>5</v>
      </c>
      <c r="I73" s="160">
        <v>500</v>
      </c>
      <c r="J73" s="159">
        <f t="shared" si="2"/>
        <v>1100</v>
      </c>
      <c r="K73" s="159">
        <f t="shared" si="3"/>
        <v>132</v>
      </c>
    </row>
    <row r="74" spans="1:11" ht="21.95" customHeight="1">
      <c r="A74" s="88" t="s">
        <v>8</v>
      </c>
      <c r="B74" s="135" t="s">
        <v>340</v>
      </c>
      <c r="C74" s="87" t="s">
        <v>150</v>
      </c>
      <c r="D74" s="88" t="s">
        <v>101</v>
      </c>
      <c r="E74" s="88" t="s">
        <v>117</v>
      </c>
      <c r="F74" s="88" t="s">
        <v>22</v>
      </c>
      <c r="G74" s="159">
        <f>VLOOKUP(B74,'[1]Thiet bi'!$B$3:$E$153,4,0)</f>
        <v>18500000</v>
      </c>
      <c r="H74" s="159">
        <f>VLOOKUP(B74,'[1]Thiet bi'!$B$3:$F$155,5,0)</f>
        <v>5</v>
      </c>
      <c r="I74" s="160">
        <v>500</v>
      </c>
      <c r="J74" s="159">
        <f t="shared" si="2"/>
        <v>7400</v>
      </c>
      <c r="K74" s="159">
        <f t="shared" si="3"/>
        <v>740</v>
      </c>
    </row>
    <row r="75" spans="1:11" ht="21.95" customHeight="1">
      <c r="A75" s="88" t="s">
        <v>8</v>
      </c>
      <c r="B75" s="135" t="s">
        <v>357</v>
      </c>
      <c r="C75" s="87" t="s">
        <v>170</v>
      </c>
      <c r="D75" s="88" t="s">
        <v>101</v>
      </c>
      <c r="E75" s="88" t="s">
        <v>117</v>
      </c>
      <c r="F75" s="88" t="s">
        <v>179</v>
      </c>
      <c r="G75" s="159">
        <f>VLOOKUP(B75,'[1]Thiet bi'!$B$3:$E$153,4,0)</f>
        <v>62000000</v>
      </c>
      <c r="H75" s="159">
        <f>VLOOKUP(B75,'[1]Thiet bi'!$B$3:$F$155,5,0)</f>
        <v>8</v>
      </c>
      <c r="I75" s="160">
        <v>500</v>
      </c>
      <c r="J75" s="159">
        <f t="shared" si="2"/>
        <v>15500</v>
      </c>
      <c r="K75" s="159">
        <f t="shared" si="3"/>
        <v>2480</v>
      </c>
    </row>
    <row r="76" spans="1:11" ht="21.95" customHeight="1">
      <c r="A76" s="88" t="s">
        <v>8</v>
      </c>
      <c r="B76" s="135" t="s">
        <v>343</v>
      </c>
      <c r="C76" s="87" t="s">
        <v>154</v>
      </c>
      <c r="D76" s="88" t="s">
        <v>101</v>
      </c>
      <c r="E76" s="88" t="s">
        <v>155</v>
      </c>
      <c r="F76" s="88" t="s">
        <v>113</v>
      </c>
      <c r="G76" s="159">
        <f>VLOOKUP(B76,'[1]Thiet bi'!$B$3:$E$153,4,0)</f>
        <v>8940000</v>
      </c>
      <c r="H76" s="159">
        <f>VLOOKUP(B76,'[1]Thiet bi'!$B$3:$F$155,5,0)</f>
        <v>5</v>
      </c>
      <c r="I76" s="160">
        <v>500</v>
      </c>
      <c r="J76" s="159">
        <f t="shared" si="2"/>
        <v>3576</v>
      </c>
      <c r="K76" s="159">
        <f t="shared" si="3"/>
        <v>178.8</v>
      </c>
    </row>
    <row r="77" spans="1:11" ht="21.95" customHeight="1">
      <c r="A77" s="88" t="s">
        <v>8</v>
      </c>
      <c r="B77" s="135" t="s">
        <v>349</v>
      </c>
      <c r="C77" s="87" t="s">
        <v>163</v>
      </c>
      <c r="D77" s="88" t="s">
        <v>101</v>
      </c>
      <c r="E77" s="88" t="s">
        <v>155</v>
      </c>
      <c r="F77" s="88" t="s">
        <v>152</v>
      </c>
      <c r="G77" s="159">
        <f>VLOOKUP(B77,'[1]Thiet bi'!$B$3:$E$153,4,0)</f>
        <v>5000000</v>
      </c>
      <c r="H77" s="159">
        <f>VLOOKUP(B77,'[1]Thiet bi'!$B$3:$F$155,5,0)</f>
        <v>5</v>
      </c>
      <c r="I77" s="160">
        <v>500</v>
      </c>
      <c r="J77" s="159">
        <f t="shared" si="2"/>
        <v>2000</v>
      </c>
      <c r="K77" s="159">
        <f t="shared" si="3"/>
        <v>480</v>
      </c>
    </row>
    <row r="78" spans="1:11" ht="21.95" customHeight="1">
      <c r="A78" s="88" t="s">
        <v>8</v>
      </c>
      <c r="B78" s="135" t="s">
        <v>348</v>
      </c>
      <c r="C78" s="87" t="s">
        <v>160</v>
      </c>
      <c r="D78" s="88" t="s">
        <v>101</v>
      </c>
      <c r="E78" s="88" t="s">
        <v>161</v>
      </c>
      <c r="F78" s="88" t="s">
        <v>162</v>
      </c>
      <c r="G78" s="159">
        <f>VLOOKUP(B78,'[1]Thiet bi'!$B$3:$E$153,4,0)</f>
        <v>9500000</v>
      </c>
      <c r="H78" s="159">
        <f>VLOOKUP(B78,'[1]Thiet bi'!$B$3:$F$155,5,0)</f>
        <v>8</v>
      </c>
      <c r="I78" s="160">
        <v>500</v>
      </c>
      <c r="J78" s="159">
        <f t="shared" si="2"/>
        <v>2375</v>
      </c>
      <c r="K78" s="159">
        <f t="shared" si="3"/>
        <v>261.25</v>
      </c>
    </row>
    <row r="79" spans="1:11" ht="21.95" customHeight="1">
      <c r="A79" s="88" t="s">
        <v>8</v>
      </c>
      <c r="B79" s="149" t="s">
        <v>514</v>
      </c>
      <c r="C79" s="150" t="s">
        <v>115</v>
      </c>
      <c r="D79" s="149" t="s">
        <v>116</v>
      </c>
      <c r="E79" s="149" t="s">
        <v>117</v>
      </c>
      <c r="F79" s="151">
        <v>4.92</v>
      </c>
      <c r="G79" s="169">
        <f>VLOOKUP(B79,'[1]Thiet bi'!$B$3:$E$154,4,0)</f>
        <v>1755</v>
      </c>
      <c r="H79" s="169"/>
      <c r="I79" s="170">
        <v>500</v>
      </c>
      <c r="J79" s="169"/>
      <c r="K79" s="169">
        <f>G79*F79</f>
        <v>8634.6</v>
      </c>
    </row>
    <row r="80" spans="1:11" ht="21.95" customHeight="1">
      <c r="A80" s="138">
        <v>11</v>
      </c>
      <c r="B80" s="97" t="s">
        <v>131</v>
      </c>
      <c r="C80" s="97" t="s">
        <v>73</v>
      </c>
      <c r="D80" s="368" t="s">
        <v>132</v>
      </c>
      <c r="E80" s="385"/>
      <c r="F80" s="369"/>
      <c r="G80" s="166"/>
      <c r="H80" s="166"/>
      <c r="I80" s="168"/>
      <c r="J80" s="166"/>
      <c r="K80" s="167">
        <f>K68</f>
        <v>31782.65</v>
      </c>
    </row>
    <row r="81" spans="1:11" ht="21.95" customHeight="1">
      <c r="A81" s="138">
        <v>12</v>
      </c>
      <c r="B81" s="97" t="s">
        <v>133</v>
      </c>
      <c r="C81" s="97" t="s">
        <v>76</v>
      </c>
      <c r="D81" s="368" t="s">
        <v>132</v>
      </c>
      <c r="E81" s="385"/>
      <c r="F81" s="369"/>
      <c r="G81" s="166"/>
      <c r="H81" s="166"/>
      <c r="I81" s="168"/>
      <c r="J81" s="166"/>
      <c r="K81" s="167">
        <f>K80</f>
        <v>31782.65</v>
      </c>
    </row>
    <row r="82" spans="1:11" ht="21.95" customHeight="1">
      <c r="A82" s="138">
        <v>13</v>
      </c>
      <c r="B82" s="158" t="s">
        <v>134</v>
      </c>
      <c r="C82" s="364" t="s">
        <v>135</v>
      </c>
      <c r="D82" s="379"/>
      <c r="E82" s="379"/>
      <c r="F82" s="365"/>
      <c r="G82" s="166"/>
      <c r="H82" s="166"/>
      <c r="I82" s="168"/>
      <c r="J82" s="166"/>
      <c r="K82" s="167">
        <f>SUM(K83:K94)</f>
        <v>54533.3</v>
      </c>
    </row>
    <row r="83" spans="1:11" ht="21.95" customHeight="1">
      <c r="A83" s="88" t="s">
        <v>8</v>
      </c>
      <c r="B83" s="142" t="s">
        <v>358</v>
      </c>
      <c r="C83" s="143" t="s">
        <v>177</v>
      </c>
      <c r="D83" s="144" t="s">
        <v>101</v>
      </c>
      <c r="E83" s="144" t="s">
        <v>117</v>
      </c>
      <c r="F83" s="144" t="s">
        <v>179</v>
      </c>
      <c r="G83" s="164">
        <f>VLOOKUP(B83,'[1]Thiet bi'!$B$3:$E$153,4,0)</f>
        <v>150000000</v>
      </c>
      <c r="H83" s="164">
        <f>VLOOKUP(B83,'[1]Thiet bi'!$B$3:$F$155,5,0)</f>
        <v>8</v>
      </c>
      <c r="I83" s="165">
        <v>500</v>
      </c>
      <c r="J83" s="164">
        <f t="shared" si="2"/>
        <v>37500</v>
      </c>
      <c r="K83" s="164">
        <f t="shared" si="3"/>
        <v>6000</v>
      </c>
    </row>
    <row r="84" spans="1:11" ht="21.95" customHeight="1">
      <c r="A84" s="88" t="s">
        <v>8</v>
      </c>
      <c r="B84" s="135" t="s">
        <v>372</v>
      </c>
      <c r="C84" s="87" t="s">
        <v>190</v>
      </c>
      <c r="D84" s="88" t="s">
        <v>101</v>
      </c>
      <c r="E84" s="88" t="s">
        <v>117</v>
      </c>
      <c r="F84" s="88" t="s">
        <v>35</v>
      </c>
      <c r="G84" s="159">
        <f>VLOOKUP(B84,'[1]Thiet bi'!$B$3:$E$153,4,0)</f>
        <v>60000000</v>
      </c>
      <c r="H84" s="159">
        <f>VLOOKUP(B84,'[1]Thiet bi'!$B$3:$F$155,5,0)</f>
        <v>10</v>
      </c>
      <c r="I84" s="160">
        <v>500</v>
      </c>
      <c r="J84" s="159">
        <f t="shared" si="2"/>
        <v>12000</v>
      </c>
      <c r="K84" s="159">
        <f t="shared" si="3"/>
        <v>4800</v>
      </c>
    </row>
    <row r="85" spans="1:11" ht="21.95" customHeight="1">
      <c r="A85" s="88" t="s">
        <v>8</v>
      </c>
      <c r="B85" s="135" t="s">
        <v>356</v>
      </c>
      <c r="C85" s="87" t="s">
        <v>542</v>
      </c>
      <c r="D85" s="88" t="s">
        <v>13</v>
      </c>
      <c r="E85" s="88" t="s">
        <v>117</v>
      </c>
      <c r="F85" s="88" t="s">
        <v>35</v>
      </c>
      <c r="G85" s="159">
        <f>VLOOKUP(B85,'[1]Thiet bi'!$B$3:$E$153,4,0)</f>
        <v>45000000</v>
      </c>
      <c r="H85" s="159">
        <f>VLOOKUP(B85,'[1]Thiet bi'!$B$3:$F$155,5,0)</f>
        <v>5</v>
      </c>
      <c r="I85" s="160">
        <v>500</v>
      </c>
      <c r="J85" s="159">
        <f t="shared" si="2"/>
        <v>18000</v>
      </c>
      <c r="K85" s="159">
        <f t="shared" si="3"/>
        <v>7200</v>
      </c>
    </row>
    <row r="86" spans="1:11" ht="21.95" customHeight="1">
      <c r="A86" s="88" t="s">
        <v>8</v>
      </c>
      <c r="B86" s="135" t="s">
        <v>352</v>
      </c>
      <c r="C86" s="87" t="s">
        <v>167</v>
      </c>
      <c r="D86" s="88" t="s">
        <v>101</v>
      </c>
      <c r="E86" s="88" t="s">
        <v>117</v>
      </c>
      <c r="F86" s="88" t="s">
        <v>22</v>
      </c>
      <c r="G86" s="159">
        <f>VLOOKUP(B86,'[1]Thiet bi'!$B$3:$E$153,4,0)</f>
        <v>3150000</v>
      </c>
      <c r="H86" s="159">
        <f>VLOOKUP(B86,'[1]Thiet bi'!$B$3:$F$155,5,0)</f>
        <v>5</v>
      </c>
      <c r="I86" s="160">
        <v>500</v>
      </c>
      <c r="J86" s="159">
        <f t="shared" si="2"/>
        <v>1260</v>
      </c>
      <c r="K86" s="159">
        <f t="shared" si="3"/>
        <v>126</v>
      </c>
    </row>
    <row r="87" spans="1:11" ht="21.95" customHeight="1">
      <c r="A87" s="88" t="s">
        <v>8</v>
      </c>
      <c r="B87" s="135" t="s">
        <v>353</v>
      </c>
      <c r="C87" s="87" t="s">
        <v>169</v>
      </c>
      <c r="D87" s="88" t="s">
        <v>99</v>
      </c>
      <c r="E87" s="88" t="s">
        <v>117</v>
      </c>
      <c r="F87" s="88" t="s">
        <v>174</v>
      </c>
      <c r="G87" s="159">
        <f>VLOOKUP(B87,'[1]Thiet bi'!$B$3:$E$153,4,0)</f>
        <v>2750000</v>
      </c>
      <c r="H87" s="159">
        <f>VLOOKUP(B87,'[1]Thiet bi'!$B$3:$F$155,5,0)</f>
        <v>5</v>
      </c>
      <c r="I87" s="160">
        <v>500</v>
      </c>
      <c r="J87" s="159">
        <f t="shared" si="2"/>
        <v>1100</v>
      </c>
      <c r="K87" s="159">
        <f t="shared" si="3"/>
        <v>154.00000000000003</v>
      </c>
    </row>
    <row r="88" spans="1:11" ht="21.95" customHeight="1">
      <c r="A88" s="88" t="s">
        <v>8</v>
      </c>
      <c r="B88" s="135" t="s">
        <v>340</v>
      </c>
      <c r="C88" s="87" t="s">
        <v>150</v>
      </c>
      <c r="D88" s="88" t="s">
        <v>101</v>
      </c>
      <c r="E88" s="88" t="s">
        <v>117</v>
      </c>
      <c r="F88" s="88" t="s">
        <v>22</v>
      </c>
      <c r="G88" s="159">
        <f>VLOOKUP(B88,'[1]Thiet bi'!$B$3:$E$153,4,0)</f>
        <v>18500000</v>
      </c>
      <c r="H88" s="159">
        <f>VLOOKUP(B88,'[1]Thiet bi'!$B$3:$F$155,5,0)</f>
        <v>5</v>
      </c>
      <c r="I88" s="160">
        <v>500</v>
      </c>
      <c r="J88" s="159">
        <f t="shared" si="2"/>
        <v>7400</v>
      </c>
      <c r="K88" s="159">
        <f t="shared" si="3"/>
        <v>740</v>
      </c>
    </row>
    <row r="89" spans="1:11" ht="21.95" customHeight="1">
      <c r="A89" s="88" t="s">
        <v>8</v>
      </c>
      <c r="B89" s="135" t="s">
        <v>357</v>
      </c>
      <c r="C89" s="87" t="s">
        <v>170</v>
      </c>
      <c r="D89" s="88" t="s">
        <v>101</v>
      </c>
      <c r="E89" s="88" t="s">
        <v>117</v>
      </c>
      <c r="F89" s="88" t="s">
        <v>174</v>
      </c>
      <c r="G89" s="159">
        <f>VLOOKUP(B89,'[1]Thiet bi'!$B$3:$E$153,4,0)</f>
        <v>62000000</v>
      </c>
      <c r="H89" s="159">
        <f>VLOOKUP(B89,'[1]Thiet bi'!$B$3:$F$155,5,0)</f>
        <v>8</v>
      </c>
      <c r="I89" s="160">
        <v>500</v>
      </c>
      <c r="J89" s="159">
        <f t="shared" si="2"/>
        <v>15500</v>
      </c>
      <c r="K89" s="159">
        <f t="shared" si="3"/>
        <v>2170</v>
      </c>
    </row>
    <row r="90" spans="1:11" ht="21.95" customHeight="1">
      <c r="A90" s="88" t="s">
        <v>8</v>
      </c>
      <c r="B90" s="135" t="s">
        <v>343</v>
      </c>
      <c r="C90" s="87" t="s">
        <v>154</v>
      </c>
      <c r="D90" s="88" t="s">
        <v>101</v>
      </c>
      <c r="E90" s="88" t="s">
        <v>155</v>
      </c>
      <c r="F90" s="88" t="s">
        <v>113</v>
      </c>
      <c r="G90" s="159">
        <f>VLOOKUP(B90,'[1]Thiet bi'!$B$3:$E$153,4,0)</f>
        <v>8940000</v>
      </c>
      <c r="H90" s="159">
        <f>VLOOKUP(B90,'[1]Thiet bi'!$B$3:$F$155,5,0)</f>
        <v>5</v>
      </c>
      <c r="I90" s="160">
        <v>500</v>
      </c>
      <c r="J90" s="159">
        <f t="shared" si="2"/>
        <v>3576</v>
      </c>
      <c r="K90" s="159">
        <f t="shared" si="3"/>
        <v>178.8</v>
      </c>
    </row>
    <row r="91" spans="1:11" ht="21.95" customHeight="1">
      <c r="A91" s="88" t="s">
        <v>8</v>
      </c>
      <c r="B91" s="135" t="s">
        <v>349</v>
      </c>
      <c r="C91" s="87" t="s">
        <v>163</v>
      </c>
      <c r="D91" s="88" t="s">
        <v>101</v>
      </c>
      <c r="E91" s="88" t="s">
        <v>155</v>
      </c>
      <c r="F91" s="88" t="s">
        <v>152</v>
      </c>
      <c r="G91" s="159">
        <f>VLOOKUP(B91,'[1]Thiet bi'!$B$3:$E$153,4,0)</f>
        <v>5000000</v>
      </c>
      <c r="H91" s="159">
        <f>VLOOKUP(B91,'[1]Thiet bi'!$B$3:$F$155,5,0)</f>
        <v>5</v>
      </c>
      <c r="I91" s="160">
        <v>500</v>
      </c>
      <c r="J91" s="159">
        <f t="shared" si="2"/>
        <v>2000</v>
      </c>
      <c r="K91" s="159">
        <f t="shared" si="3"/>
        <v>480</v>
      </c>
    </row>
    <row r="92" spans="1:11" ht="21.95" customHeight="1">
      <c r="A92" s="88" t="s">
        <v>8</v>
      </c>
      <c r="B92" s="135" t="s">
        <v>348</v>
      </c>
      <c r="C92" s="87" t="s">
        <v>160</v>
      </c>
      <c r="D92" s="88" t="s">
        <v>101</v>
      </c>
      <c r="E92" s="88" t="s">
        <v>161</v>
      </c>
      <c r="F92" s="88" t="s">
        <v>162</v>
      </c>
      <c r="G92" s="159">
        <f>VLOOKUP(B92,'[1]Thiet bi'!$B$3:$E$153,4,0)</f>
        <v>9500000</v>
      </c>
      <c r="H92" s="159">
        <f>VLOOKUP(B92,'[1]Thiet bi'!$B$3:$F$155,5,0)</f>
        <v>8</v>
      </c>
      <c r="I92" s="160">
        <v>500</v>
      </c>
      <c r="J92" s="159">
        <f t="shared" si="2"/>
        <v>2375</v>
      </c>
      <c r="K92" s="159">
        <f t="shared" si="3"/>
        <v>261.25</v>
      </c>
    </row>
    <row r="93" spans="1:11" ht="21.95" customHeight="1">
      <c r="A93" s="88" t="s">
        <v>8</v>
      </c>
      <c r="B93" s="149" t="s">
        <v>514</v>
      </c>
      <c r="C93" s="150" t="s">
        <v>115</v>
      </c>
      <c r="D93" s="149" t="s">
        <v>116</v>
      </c>
      <c r="E93" s="149" t="s">
        <v>117</v>
      </c>
      <c r="F93" s="151">
        <v>4.92</v>
      </c>
      <c r="G93" s="169">
        <f>VLOOKUP(B93,'[1]Thiet bi'!$B$3:$E$154,4,0)</f>
        <v>1755</v>
      </c>
      <c r="H93" s="169"/>
      <c r="I93" s="170">
        <v>500</v>
      </c>
      <c r="J93" s="169"/>
      <c r="K93" s="169">
        <f>G93*F93</f>
        <v>8634.6</v>
      </c>
    </row>
    <row r="94" spans="1:11" ht="21.95" customHeight="1">
      <c r="A94" s="138">
        <v>14</v>
      </c>
      <c r="B94" s="97" t="s">
        <v>136</v>
      </c>
      <c r="C94" s="370" t="s">
        <v>137</v>
      </c>
      <c r="D94" s="370"/>
      <c r="E94" s="370"/>
      <c r="F94" s="370"/>
      <c r="G94" s="166"/>
      <c r="H94" s="166"/>
      <c r="I94" s="168"/>
      <c r="J94" s="166"/>
      <c r="K94" s="167">
        <f>SUM(K95:K105)</f>
        <v>23788.65</v>
      </c>
    </row>
    <row r="95" spans="1:11" ht="21.95" customHeight="1">
      <c r="A95" s="88" t="s">
        <v>8</v>
      </c>
      <c r="B95" s="142" t="s">
        <v>359</v>
      </c>
      <c r="C95" s="143" t="s">
        <v>178</v>
      </c>
      <c r="D95" s="144" t="s">
        <v>101</v>
      </c>
      <c r="E95" s="144" t="s">
        <v>117</v>
      </c>
      <c r="F95" s="144" t="s">
        <v>147</v>
      </c>
      <c r="G95" s="164">
        <f>VLOOKUP(B95,'[1]Thiet bi'!$B$3:$E$153,4,0)</f>
        <v>350000000</v>
      </c>
      <c r="H95" s="164">
        <f>VLOOKUP(B95,'[1]Thiet bi'!$B$3:$F$155,5,0)</f>
        <v>8</v>
      </c>
      <c r="I95" s="165">
        <v>500</v>
      </c>
      <c r="J95" s="164">
        <f t="shared" si="2"/>
        <v>87500</v>
      </c>
      <c r="K95" s="164">
        <f t="shared" si="3"/>
        <v>7000</v>
      </c>
    </row>
    <row r="96" spans="1:11" ht="21.95" customHeight="1">
      <c r="A96" s="88" t="s">
        <v>8</v>
      </c>
      <c r="B96" s="135" t="s">
        <v>372</v>
      </c>
      <c r="C96" s="87" t="s">
        <v>190</v>
      </c>
      <c r="D96" s="88" t="s">
        <v>101</v>
      </c>
      <c r="E96" s="88" t="s">
        <v>117</v>
      </c>
      <c r="F96" s="88" t="s">
        <v>29</v>
      </c>
      <c r="G96" s="159">
        <f>VLOOKUP(B96,'[1]Thiet bi'!$B$3:$E$153,4,0)</f>
        <v>60000000</v>
      </c>
      <c r="H96" s="159">
        <f>VLOOKUP(B96,'[1]Thiet bi'!$B$3:$F$155,5,0)</f>
        <v>10</v>
      </c>
      <c r="I96" s="160">
        <v>500</v>
      </c>
      <c r="J96" s="159">
        <f t="shared" si="2"/>
        <v>12000</v>
      </c>
      <c r="K96" s="159">
        <f t="shared" si="3"/>
        <v>1440</v>
      </c>
    </row>
    <row r="97" spans="1:11" ht="21.95" customHeight="1">
      <c r="A97" s="88" t="s">
        <v>8</v>
      </c>
      <c r="B97" s="135" t="s">
        <v>356</v>
      </c>
      <c r="C97" s="87" t="s">
        <v>542</v>
      </c>
      <c r="D97" s="88" t="s">
        <v>99</v>
      </c>
      <c r="E97" s="88" t="s">
        <v>117</v>
      </c>
      <c r="F97" s="88" t="s">
        <v>29</v>
      </c>
      <c r="G97" s="159">
        <f>VLOOKUP(B97,'[1]Thiet bi'!$B$3:$E$153,4,0)</f>
        <v>45000000</v>
      </c>
      <c r="H97" s="159">
        <f>VLOOKUP(B97,'[1]Thiet bi'!$B$3:$F$155,5,0)</f>
        <v>5</v>
      </c>
      <c r="I97" s="160">
        <v>500</v>
      </c>
      <c r="J97" s="159">
        <f t="shared" si="2"/>
        <v>18000</v>
      </c>
      <c r="K97" s="159">
        <f t="shared" si="3"/>
        <v>2160</v>
      </c>
    </row>
    <row r="98" spans="1:11" ht="21.95" customHeight="1">
      <c r="A98" s="88" t="s">
        <v>8</v>
      </c>
      <c r="B98" s="135" t="s">
        <v>352</v>
      </c>
      <c r="C98" s="87" t="s">
        <v>167</v>
      </c>
      <c r="D98" s="88" t="s">
        <v>101</v>
      </c>
      <c r="E98" s="88" t="s">
        <v>117</v>
      </c>
      <c r="F98" s="88" t="s">
        <v>22</v>
      </c>
      <c r="G98" s="159">
        <f>VLOOKUP(B98,'[1]Thiet bi'!$B$3:$E$153,4,0)</f>
        <v>3150000</v>
      </c>
      <c r="H98" s="159">
        <f>VLOOKUP(B98,'[1]Thiet bi'!$B$3:$F$155,5,0)</f>
        <v>5</v>
      </c>
      <c r="I98" s="160">
        <v>500</v>
      </c>
      <c r="J98" s="159">
        <f t="shared" si="2"/>
        <v>1260</v>
      </c>
      <c r="K98" s="159">
        <f t="shared" si="3"/>
        <v>126</v>
      </c>
    </row>
    <row r="99" spans="1:11" ht="21.95" customHeight="1">
      <c r="A99" s="88" t="s">
        <v>8</v>
      </c>
      <c r="B99" s="135" t="s">
        <v>353</v>
      </c>
      <c r="C99" s="87" t="s">
        <v>169</v>
      </c>
      <c r="D99" s="88" t="s">
        <v>191</v>
      </c>
      <c r="E99" s="88" t="s">
        <v>117</v>
      </c>
      <c r="F99" s="88" t="s">
        <v>174</v>
      </c>
      <c r="G99" s="159">
        <f>VLOOKUP(B99,'[1]Thiet bi'!$B$3:$E$153,4,0)</f>
        <v>2750000</v>
      </c>
      <c r="H99" s="159">
        <f>VLOOKUP(B99,'[1]Thiet bi'!$B$3:$F$155,5,0)</f>
        <v>5</v>
      </c>
      <c r="I99" s="160">
        <v>500</v>
      </c>
      <c r="J99" s="159">
        <f t="shared" si="2"/>
        <v>1100</v>
      </c>
      <c r="K99" s="159">
        <f t="shared" si="3"/>
        <v>154.00000000000003</v>
      </c>
    </row>
    <row r="100" spans="1:11" ht="21.95" customHeight="1">
      <c r="A100" s="88" t="s">
        <v>8</v>
      </c>
      <c r="B100" s="135" t="s">
        <v>340</v>
      </c>
      <c r="C100" s="87" t="s">
        <v>150</v>
      </c>
      <c r="D100" s="88" t="s">
        <v>101</v>
      </c>
      <c r="E100" s="88" t="s">
        <v>117</v>
      </c>
      <c r="F100" s="88" t="s">
        <v>179</v>
      </c>
      <c r="G100" s="159">
        <f>VLOOKUP(B100,'[1]Thiet bi'!$B$3:$E$153,4,0)</f>
        <v>18500000</v>
      </c>
      <c r="H100" s="159">
        <f>VLOOKUP(B100,'[1]Thiet bi'!$B$3:$F$155,5,0)</f>
        <v>5</v>
      </c>
      <c r="I100" s="160">
        <v>500</v>
      </c>
      <c r="J100" s="159">
        <f t="shared" si="2"/>
        <v>7400</v>
      </c>
      <c r="K100" s="159">
        <f t="shared" si="3"/>
        <v>1184</v>
      </c>
    </row>
    <row r="101" spans="1:11" ht="21.95" customHeight="1">
      <c r="A101" s="88" t="s">
        <v>8</v>
      </c>
      <c r="B101" s="135" t="s">
        <v>357</v>
      </c>
      <c r="C101" s="87" t="s">
        <v>170</v>
      </c>
      <c r="D101" s="88" t="s">
        <v>101</v>
      </c>
      <c r="E101" s="88" t="s">
        <v>117</v>
      </c>
      <c r="F101" s="88" t="s">
        <v>174</v>
      </c>
      <c r="G101" s="159">
        <f>VLOOKUP(B101,'[1]Thiet bi'!$B$3:$E$153,4,0)</f>
        <v>62000000</v>
      </c>
      <c r="H101" s="159">
        <f>VLOOKUP(B101,'[1]Thiet bi'!$B$3:$F$155,5,0)</f>
        <v>8</v>
      </c>
      <c r="I101" s="160">
        <v>500</v>
      </c>
      <c r="J101" s="159">
        <f t="shared" si="2"/>
        <v>15500</v>
      </c>
      <c r="K101" s="159">
        <f t="shared" si="3"/>
        <v>2170</v>
      </c>
    </row>
    <row r="102" spans="1:11" ht="21.95" customHeight="1">
      <c r="A102" s="88" t="s">
        <v>8</v>
      </c>
      <c r="B102" s="135" t="s">
        <v>343</v>
      </c>
      <c r="C102" s="87" t="s">
        <v>154</v>
      </c>
      <c r="D102" s="88" t="s">
        <v>101</v>
      </c>
      <c r="E102" s="88" t="s">
        <v>155</v>
      </c>
      <c r="F102" s="88" t="s">
        <v>113</v>
      </c>
      <c r="G102" s="159">
        <f>VLOOKUP(B102,'[1]Thiet bi'!$B$3:$E$153,4,0)</f>
        <v>8940000</v>
      </c>
      <c r="H102" s="159">
        <f>VLOOKUP(B102,'[1]Thiet bi'!$B$3:$F$155,5,0)</f>
        <v>5</v>
      </c>
      <c r="I102" s="160">
        <v>500</v>
      </c>
      <c r="J102" s="159">
        <f t="shared" si="2"/>
        <v>3576</v>
      </c>
      <c r="K102" s="159">
        <f t="shared" si="3"/>
        <v>178.8</v>
      </c>
    </row>
    <row r="103" spans="1:11" ht="21.95" customHeight="1">
      <c r="A103" s="88" t="s">
        <v>8</v>
      </c>
      <c r="B103" s="135" t="s">
        <v>349</v>
      </c>
      <c r="C103" s="87" t="s">
        <v>163</v>
      </c>
      <c r="D103" s="88" t="s">
        <v>101</v>
      </c>
      <c r="E103" s="88" t="s">
        <v>155</v>
      </c>
      <c r="F103" s="88" t="s">
        <v>152</v>
      </c>
      <c r="G103" s="159">
        <f>VLOOKUP(B103,'[1]Thiet bi'!$B$3:$E$153,4,0)</f>
        <v>5000000</v>
      </c>
      <c r="H103" s="159">
        <f>VLOOKUP(B103,'[1]Thiet bi'!$B$3:$F$155,5,0)</f>
        <v>5</v>
      </c>
      <c r="I103" s="160">
        <v>500</v>
      </c>
      <c r="J103" s="159">
        <f t="shared" si="2"/>
        <v>2000</v>
      </c>
      <c r="K103" s="159">
        <f t="shared" si="3"/>
        <v>480</v>
      </c>
    </row>
    <row r="104" spans="1:11" ht="21.95" customHeight="1">
      <c r="A104" s="88" t="s">
        <v>8</v>
      </c>
      <c r="B104" s="135" t="s">
        <v>348</v>
      </c>
      <c r="C104" s="87" t="s">
        <v>160</v>
      </c>
      <c r="D104" s="88" t="s">
        <v>101</v>
      </c>
      <c r="E104" s="88" t="s">
        <v>161</v>
      </c>
      <c r="F104" s="88" t="s">
        <v>162</v>
      </c>
      <c r="G104" s="159">
        <f>VLOOKUP(B104,'[1]Thiet bi'!$B$3:$E$153,4,0)</f>
        <v>9500000</v>
      </c>
      <c r="H104" s="159">
        <f>VLOOKUP(B104,'[1]Thiet bi'!$B$3:$F$155,5,0)</f>
        <v>8</v>
      </c>
      <c r="I104" s="160">
        <v>500</v>
      </c>
      <c r="J104" s="159">
        <f t="shared" si="2"/>
        <v>2375</v>
      </c>
      <c r="K104" s="159">
        <f t="shared" si="3"/>
        <v>261.25</v>
      </c>
    </row>
    <row r="105" spans="1:11" ht="21.95" customHeight="1">
      <c r="A105" s="88" t="s">
        <v>8</v>
      </c>
      <c r="B105" s="149" t="s">
        <v>514</v>
      </c>
      <c r="C105" s="150" t="s">
        <v>115</v>
      </c>
      <c r="D105" s="149" t="s">
        <v>116</v>
      </c>
      <c r="E105" s="149" t="s">
        <v>117</v>
      </c>
      <c r="F105" s="151">
        <v>4.92</v>
      </c>
      <c r="G105" s="169">
        <f>VLOOKUP(B105,'[1]Thiet bi'!$B$3:$E$154,4,0)</f>
        <v>1755</v>
      </c>
      <c r="H105" s="169"/>
      <c r="I105" s="170">
        <v>500</v>
      </c>
      <c r="J105" s="169"/>
      <c r="K105" s="169">
        <f>G105*F105</f>
        <v>8634.6</v>
      </c>
    </row>
    <row r="106" spans="1:11" ht="21.95" customHeight="1">
      <c r="A106" s="138">
        <v>15</v>
      </c>
      <c r="B106" s="97" t="s">
        <v>138</v>
      </c>
      <c r="C106" s="370" t="s">
        <v>139</v>
      </c>
      <c r="D106" s="370"/>
      <c r="E106" s="370"/>
      <c r="F106" s="370"/>
      <c r="G106" s="166"/>
      <c r="H106" s="166"/>
      <c r="I106" s="168"/>
      <c r="J106" s="166"/>
      <c r="K106" s="167">
        <f>SUM(K107:K117)</f>
        <v>28462.65</v>
      </c>
    </row>
    <row r="107" spans="1:11" ht="21.95" customHeight="1">
      <c r="A107" s="88" t="s">
        <v>8</v>
      </c>
      <c r="B107" s="142" t="s">
        <v>360</v>
      </c>
      <c r="C107" s="143" t="s">
        <v>192</v>
      </c>
      <c r="D107" s="144" t="s">
        <v>101</v>
      </c>
      <c r="E107" s="144" t="s">
        <v>117</v>
      </c>
      <c r="F107" s="144" t="s">
        <v>174</v>
      </c>
      <c r="G107" s="164">
        <f>VLOOKUP(B107,'[1]Thiet bi'!$B$3:$E$153,4,0)</f>
        <v>150000000</v>
      </c>
      <c r="H107" s="164">
        <f>VLOOKUP(B107,'[1]Thiet bi'!$B$3:$F$155,5,0)</f>
        <v>8</v>
      </c>
      <c r="I107" s="165">
        <v>500</v>
      </c>
      <c r="J107" s="164">
        <f t="shared" si="2"/>
        <v>37500</v>
      </c>
      <c r="K107" s="164">
        <f t="shared" si="3"/>
        <v>5250.0000000000009</v>
      </c>
    </row>
    <row r="108" spans="1:11" ht="21.95" customHeight="1">
      <c r="A108" s="88" t="s">
        <v>8</v>
      </c>
      <c r="B108" s="135" t="s">
        <v>355</v>
      </c>
      <c r="C108" s="87" t="s">
        <v>173</v>
      </c>
      <c r="D108" s="88" t="s">
        <v>101</v>
      </c>
      <c r="E108" s="88" t="s">
        <v>117</v>
      </c>
      <c r="F108" s="88" t="s">
        <v>22</v>
      </c>
      <c r="G108" s="159">
        <f>VLOOKUP(B108,'[1]Thiet bi'!$B$3:$E$153,4,0)</f>
        <v>90000000</v>
      </c>
      <c r="H108" s="159">
        <f>VLOOKUP(B108,'[1]Thiet bi'!$B$3:$F$155,5,0)</f>
        <v>5</v>
      </c>
      <c r="I108" s="160">
        <v>500</v>
      </c>
      <c r="J108" s="159">
        <f t="shared" si="2"/>
        <v>36000</v>
      </c>
      <c r="K108" s="159">
        <f t="shared" si="3"/>
        <v>3600</v>
      </c>
    </row>
    <row r="109" spans="1:11" ht="21.95" customHeight="1">
      <c r="A109" s="88" t="s">
        <v>8</v>
      </c>
      <c r="B109" s="135" t="s">
        <v>356</v>
      </c>
      <c r="C109" s="87" t="s">
        <v>542</v>
      </c>
      <c r="D109" s="88" t="s">
        <v>99</v>
      </c>
      <c r="E109" s="88" t="s">
        <v>117</v>
      </c>
      <c r="F109" s="88" t="s">
        <v>35</v>
      </c>
      <c r="G109" s="159">
        <f>VLOOKUP(B109,'[1]Thiet bi'!$B$3:$E$153,4,0)</f>
        <v>45000000</v>
      </c>
      <c r="H109" s="159">
        <f>VLOOKUP(B109,'[1]Thiet bi'!$B$3:$F$155,5,0)</f>
        <v>5</v>
      </c>
      <c r="I109" s="160">
        <v>500</v>
      </c>
      <c r="J109" s="159">
        <f t="shared" si="2"/>
        <v>18000</v>
      </c>
      <c r="K109" s="159">
        <f t="shared" si="3"/>
        <v>7200</v>
      </c>
    </row>
    <row r="110" spans="1:11" ht="21.95" customHeight="1">
      <c r="A110" s="88" t="s">
        <v>8</v>
      </c>
      <c r="B110" s="135" t="s">
        <v>352</v>
      </c>
      <c r="C110" s="87" t="s">
        <v>167</v>
      </c>
      <c r="D110" s="88" t="s">
        <v>101</v>
      </c>
      <c r="E110" s="88" t="s">
        <v>117</v>
      </c>
      <c r="F110" s="88" t="s">
        <v>22</v>
      </c>
      <c r="G110" s="159">
        <f>VLOOKUP(B110,'[1]Thiet bi'!$B$3:$E$153,4,0)</f>
        <v>3150000</v>
      </c>
      <c r="H110" s="159">
        <f>VLOOKUP(B110,'[1]Thiet bi'!$B$3:$F$155,5,0)</f>
        <v>5</v>
      </c>
      <c r="I110" s="160">
        <v>500</v>
      </c>
      <c r="J110" s="159">
        <f t="shared" si="2"/>
        <v>1260</v>
      </c>
      <c r="K110" s="159">
        <f t="shared" si="3"/>
        <v>126</v>
      </c>
    </row>
    <row r="111" spans="1:11" ht="21.95" customHeight="1">
      <c r="A111" s="88" t="s">
        <v>8</v>
      </c>
      <c r="B111" s="135" t="s">
        <v>353</v>
      </c>
      <c r="C111" s="87" t="s">
        <v>169</v>
      </c>
      <c r="D111" s="88" t="s">
        <v>99</v>
      </c>
      <c r="E111" s="88" t="s">
        <v>117</v>
      </c>
      <c r="F111" s="88" t="s">
        <v>29</v>
      </c>
      <c r="G111" s="159">
        <f>VLOOKUP(B111,'[1]Thiet bi'!$B$3:$E$153,4,0)</f>
        <v>2750000</v>
      </c>
      <c r="H111" s="159">
        <f>VLOOKUP(B111,'[1]Thiet bi'!$B$3:$F$155,5,0)</f>
        <v>5</v>
      </c>
      <c r="I111" s="160">
        <v>500</v>
      </c>
      <c r="J111" s="159">
        <f t="shared" si="2"/>
        <v>1100</v>
      </c>
      <c r="K111" s="159">
        <f t="shared" si="3"/>
        <v>132</v>
      </c>
    </row>
    <row r="112" spans="1:11" ht="21.95" customHeight="1">
      <c r="A112" s="88" t="s">
        <v>8</v>
      </c>
      <c r="B112" s="135" t="s">
        <v>340</v>
      </c>
      <c r="C112" s="87" t="s">
        <v>150</v>
      </c>
      <c r="D112" s="88" t="s">
        <v>101</v>
      </c>
      <c r="E112" s="88" t="s">
        <v>117</v>
      </c>
      <c r="F112" s="88" t="s">
        <v>22</v>
      </c>
      <c r="G112" s="159">
        <f>VLOOKUP(B112,'[1]Thiet bi'!$B$3:$E$153,4,0)</f>
        <v>18500000</v>
      </c>
      <c r="H112" s="159">
        <f>VLOOKUP(B112,'[1]Thiet bi'!$B$3:$F$155,5,0)</f>
        <v>5</v>
      </c>
      <c r="I112" s="160">
        <v>500</v>
      </c>
      <c r="J112" s="159">
        <f t="shared" si="2"/>
        <v>7400</v>
      </c>
      <c r="K112" s="159">
        <f t="shared" si="3"/>
        <v>740</v>
      </c>
    </row>
    <row r="113" spans="1:11" ht="21.95" customHeight="1">
      <c r="A113" s="88" t="s">
        <v>8</v>
      </c>
      <c r="B113" s="135" t="s">
        <v>357</v>
      </c>
      <c r="C113" s="87" t="s">
        <v>170</v>
      </c>
      <c r="D113" s="88" t="s">
        <v>101</v>
      </c>
      <c r="E113" s="88" t="s">
        <v>117</v>
      </c>
      <c r="F113" s="88" t="s">
        <v>29</v>
      </c>
      <c r="G113" s="159">
        <f>VLOOKUP(B113,'[1]Thiet bi'!$B$3:$E$153,4,0)</f>
        <v>62000000</v>
      </c>
      <c r="H113" s="159">
        <f>VLOOKUP(B113,'[1]Thiet bi'!$B$3:$F$155,5,0)</f>
        <v>8</v>
      </c>
      <c r="I113" s="160">
        <v>500</v>
      </c>
      <c r="J113" s="159">
        <f t="shared" si="2"/>
        <v>15500</v>
      </c>
      <c r="K113" s="159">
        <f t="shared" si="3"/>
        <v>1860</v>
      </c>
    </row>
    <row r="114" spans="1:11" ht="21.95" customHeight="1">
      <c r="A114" s="88" t="s">
        <v>8</v>
      </c>
      <c r="B114" s="135" t="s">
        <v>343</v>
      </c>
      <c r="C114" s="87" t="s">
        <v>154</v>
      </c>
      <c r="D114" s="88" t="s">
        <v>101</v>
      </c>
      <c r="E114" s="88" t="s">
        <v>155</v>
      </c>
      <c r="F114" s="88" t="s">
        <v>113</v>
      </c>
      <c r="G114" s="159">
        <f>VLOOKUP(B114,'[1]Thiet bi'!$B$3:$E$153,4,0)</f>
        <v>8940000</v>
      </c>
      <c r="H114" s="159">
        <f>VLOOKUP(B114,'[1]Thiet bi'!$B$3:$F$155,5,0)</f>
        <v>5</v>
      </c>
      <c r="I114" s="160">
        <v>500</v>
      </c>
      <c r="J114" s="159">
        <f t="shared" si="2"/>
        <v>3576</v>
      </c>
      <c r="K114" s="159">
        <f t="shared" si="3"/>
        <v>178.8</v>
      </c>
    </row>
    <row r="115" spans="1:11" ht="21.95" customHeight="1">
      <c r="A115" s="88" t="s">
        <v>8</v>
      </c>
      <c r="B115" s="135" t="s">
        <v>349</v>
      </c>
      <c r="C115" s="87" t="s">
        <v>163</v>
      </c>
      <c r="D115" s="88" t="s">
        <v>101</v>
      </c>
      <c r="E115" s="88" t="s">
        <v>155</v>
      </c>
      <c r="F115" s="88" t="s">
        <v>152</v>
      </c>
      <c r="G115" s="159">
        <f>VLOOKUP(B115,'[1]Thiet bi'!$B$3:$E$153,4,0)</f>
        <v>5000000</v>
      </c>
      <c r="H115" s="159">
        <f>VLOOKUP(B115,'[1]Thiet bi'!$B$3:$F$155,5,0)</f>
        <v>5</v>
      </c>
      <c r="I115" s="160">
        <v>500</v>
      </c>
      <c r="J115" s="159">
        <f t="shared" si="2"/>
        <v>2000</v>
      </c>
      <c r="K115" s="159">
        <f t="shared" si="3"/>
        <v>480</v>
      </c>
    </row>
    <row r="116" spans="1:11" ht="21.95" customHeight="1">
      <c r="A116" s="88" t="s">
        <v>8</v>
      </c>
      <c r="B116" s="135" t="s">
        <v>348</v>
      </c>
      <c r="C116" s="87" t="s">
        <v>160</v>
      </c>
      <c r="D116" s="88" t="s">
        <v>101</v>
      </c>
      <c r="E116" s="88" t="s">
        <v>161</v>
      </c>
      <c r="F116" s="88" t="s">
        <v>162</v>
      </c>
      <c r="G116" s="159">
        <f>VLOOKUP(B116,'[1]Thiet bi'!$B$3:$E$153,4,0)</f>
        <v>9500000</v>
      </c>
      <c r="H116" s="159">
        <f>VLOOKUP(B116,'[1]Thiet bi'!$B$3:$F$155,5,0)</f>
        <v>8</v>
      </c>
      <c r="I116" s="160">
        <v>500</v>
      </c>
      <c r="J116" s="159">
        <f t="shared" si="2"/>
        <v>2375</v>
      </c>
      <c r="K116" s="159">
        <f t="shared" si="3"/>
        <v>261.25</v>
      </c>
    </row>
    <row r="117" spans="1:11" ht="21.95" customHeight="1">
      <c r="A117" s="88" t="s">
        <v>8</v>
      </c>
      <c r="B117" s="149" t="s">
        <v>514</v>
      </c>
      <c r="C117" s="150" t="s">
        <v>115</v>
      </c>
      <c r="D117" s="149" t="s">
        <v>116</v>
      </c>
      <c r="E117" s="149" t="s">
        <v>117</v>
      </c>
      <c r="F117" s="151">
        <v>4.92</v>
      </c>
      <c r="G117" s="169">
        <f>VLOOKUP(B117,'[1]Thiet bi'!$B$3:$E$154,4,0)</f>
        <v>1755</v>
      </c>
      <c r="H117" s="169"/>
      <c r="I117" s="170">
        <v>500</v>
      </c>
      <c r="J117" s="169"/>
      <c r="K117" s="169">
        <f>G117*F117</f>
        <v>8634.6</v>
      </c>
    </row>
    <row r="118" spans="1:11" ht="21.95" customHeight="1">
      <c r="A118" s="138">
        <v>16</v>
      </c>
      <c r="B118" s="97" t="s">
        <v>140</v>
      </c>
      <c r="C118" s="370" t="s">
        <v>552</v>
      </c>
      <c r="D118" s="370"/>
      <c r="E118" s="370"/>
      <c r="F118" s="370"/>
      <c r="G118" s="166"/>
      <c r="H118" s="166"/>
      <c r="I118" s="168"/>
      <c r="J118" s="166"/>
      <c r="K118" s="167">
        <f>SUM(K119:K129)</f>
        <v>30686.05</v>
      </c>
    </row>
    <row r="119" spans="1:11" ht="28.5">
      <c r="A119" s="88" t="s">
        <v>8</v>
      </c>
      <c r="B119" s="142" t="s">
        <v>373</v>
      </c>
      <c r="C119" s="143" t="s">
        <v>553</v>
      </c>
      <c r="D119" s="144" t="s">
        <v>101</v>
      </c>
      <c r="E119" s="144" t="s">
        <v>117</v>
      </c>
      <c r="F119" s="144" t="s">
        <v>174</v>
      </c>
      <c r="G119" s="164">
        <f>VLOOKUP(B119,'[1]Thiet bi'!$B$3:$E$153,4,0)</f>
        <v>150000000</v>
      </c>
      <c r="H119" s="164">
        <f>VLOOKUP(B119,'[1]Thiet bi'!$B$3:$F$155,5,0)</f>
        <v>8</v>
      </c>
      <c r="I119" s="165">
        <v>500</v>
      </c>
      <c r="J119" s="164">
        <f t="shared" si="2"/>
        <v>37500</v>
      </c>
      <c r="K119" s="164">
        <f t="shared" si="3"/>
        <v>5250.0000000000009</v>
      </c>
    </row>
    <row r="120" spans="1:11" ht="21.95" customHeight="1">
      <c r="A120" s="88" t="s">
        <v>8</v>
      </c>
      <c r="B120" s="135" t="s">
        <v>355</v>
      </c>
      <c r="C120" s="87" t="s">
        <v>173</v>
      </c>
      <c r="D120" s="88" t="s">
        <v>101</v>
      </c>
      <c r="E120" s="88" t="s">
        <v>117</v>
      </c>
      <c r="F120" s="88" t="s">
        <v>29</v>
      </c>
      <c r="G120" s="159">
        <f>VLOOKUP(B120,'[1]Thiet bi'!$B$3:$E$153,4,0)</f>
        <v>90000000</v>
      </c>
      <c r="H120" s="159">
        <f>VLOOKUP(B120,'[1]Thiet bi'!$B$3:$F$155,5,0)</f>
        <v>5</v>
      </c>
      <c r="I120" s="160">
        <v>500</v>
      </c>
      <c r="J120" s="159">
        <f t="shared" si="2"/>
        <v>36000</v>
      </c>
      <c r="K120" s="159">
        <f t="shared" si="3"/>
        <v>4320</v>
      </c>
    </row>
    <row r="121" spans="1:11" ht="21.95" customHeight="1">
      <c r="A121" s="88" t="s">
        <v>8</v>
      </c>
      <c r="B121" s="135" t="s">
        <v>356</v>
      </c>
      <c r="C121" s="87" t="s">
        <v>542</v>
      </c>
      <c r="D121" s="88" t="s">
        <v>99</v>
      </c>
      <c r="E121" s="88" t="s">
        <v>117</v>
      </c>
      <c r="F121" s="88" t="s">
        <v>35</v>
      </c>
      <c r="G121" s="159">
        <f>VLOOKUP(B121,'[1]Thiet bi'!$B$3:$E$153,4,0)</f>
        <v>45000000</v>
      </c>
      <c r="H121" s="159">
        <f>VLOOKUP(B121,'[1]Thiet bi'!$B$3:$F$155,5,0)</f>
        <v>5</v>
      </c>
      <c r="I121" s="160">
        <v>500</v>
      </c>
      <c r="J121" s="159">
        <f t="shared" si="2"/>
        <v>18000</v>
      </c>
      <c r="K121" s="159">
        <f t="shared" si="3"/>
        <v>7200</v>
      </c>
    </row>
    <row r="122" spans="1:11" ht="21.95" customHeight="1">
      <c r="A122" s="88" t="s">
        <v>8</v>
      </c>
      <c r="B122" s="135" t="s">
        <v>352</v>
      </c>
      <c r="C122" s="87" t="s">
        <v>167</v>
      </c>
      <c r="D122" s="88" t="s">
        <v>101</v>
      </c>
      <c r="E122" s="88" t="s">
        <v>117</v>
      </c>
      <c r="F122" s="88" t="s">
        <v>22</v>
      </c>
      <c r="G122" s="159">
        <f>VLOOKUP(B122,'[1]Thiet bi'!$B$3:$E$153,4,0)</f>
        <v>3150000</v>
      </c>
      <c r="H122" s="159">
        <f>VLOOKUP(B122,'[1]Thiet bi'!$B$3:$F$155,5,0)</f>
        <v>5</v>
      </c>
      <c r="I122" s="160">
        <v>500</v>
      </c>
      <c r="J122" s="159">
        <f t="shared" si="2"/>
        <v>1260</v>
      </c>
      <c r="K122" s="159">
        <f t="shared" si="3"/>
        <v>126</v>
      </c>
    </row>
    <row r="123" spans="1:11" ht="21.95" customHeight="1">
      <c r="A123" s="88" t="s">
        <v>8</v>
      </c>
      <c r="B123" s="135" t="s">
        <v>353</v>
      </c>
      <c r="C123" s="87" t="s">
        <v>169</v>
      </c>
      <c r="D123" s="88" t="s">
        <v>99</v>
      </c>
      <c r="E123" s="88" t="s">
        <v>117</v>
      </c>
      <c r="F123" s="88" t="s">
        <v>29</v>
      </c>
      <c r="G123" s="159">
        <f>VLOOKUP(B123,'[1]Thiet bi'!$B$3:$E$153,4,0)</f>
        <v>2750000</v>
      </c>
      <c r="H123" s="159">
        <f>VLOOKUP(B123,'[1]Thiet bi'!$B$3:$F$155,5,0)</f>
        <v>5</v>
      </c>
      <c r="I123" s="160">
        <v>500</v>
      </c>
      <c r="J123" s="159">
        <f t="shared" si="2"/>
        <v>1100</v>
      </c>
      <c r="K123" s="159">
        <f t="shared" si="3"/>
        <v>132</v>
      </c>
    </row>
    <row r="124" spans="1:11" ht="21.95" customHeight="1">
      <c r="A124" s="88" t="s">
        <v>8</v>
      </c>
      <c r="B124" s="135" t="s">
        <v>340</v>
      </c>
      <c r="C124" s="87" t="s">
        <v>150</v>
      </c>
      <c r="D124" s="88" t="s">
        <v>101</v>
      </c>
      <c r="E124" s="88" t="s">
        <v>117</v>
      </c>
      <c r="F124" s="88" t="s">
        <v>22</v>
      </c>
      <c r="G124" s="159">
        <f>VLOOKUP(B124,'[1]Thiet bi'!$B$3:$E$153,4,0)</f>
        <v>18500000</v>
      </c>
      <c r="H124" s="159">
        <f>VLOOKUP(B124,'[1]Thiet bi'!$B$3:$F$155,5,0)</f>
        <v>5</v>
      </c>
      <c r="I124" s="160">
        <v>500</v>
      </c>
      <c r="J124" s="159">
        <f t="shared" si="2"/>
        <v>7400</v>
      </c>
      <c r="K124" s="159">
        <f t="shared" si="3"/>
        <v>740</v>
      </c>
    </row>
    <row r="125" spans="1:11" ht="21.95" customHeight="1">
      <c r="A125" s="88" t="s">
        <v>8</v>
      </c>
      <c r="B125" s="135" t="s">
        <v>357</v>
      </c>
      <c r="C125" s="87" t="s">
        <v>170</v>
      </c>
      <c r="D125" s="88" t="s">
        <v>101</v>
      </c>
      <c r="E125" s="88" t="s">
        <v>117</v>
      </c>
      <c r="F125" s="88" t="s">
        <v>174</v>
      </c>
      <c r="G125" s="159">
        <f>VLOOKUP(B125,'[1]Thiet bi'!$B$3:$E$153,4,0)</f>
        <v>62000000</v>
      </c>
      <c r="H125" s="159">
        <f>VLOOKUP(B125,'[1]Thiet bi'!$B$3:$F$155,5,0)</f>
        <v>8</v>
      </c>
      <c r="I125" s="160">
        <v>500</v>
      </c>
      <c r="J125" s="159">
        <f t="shared" si="2"/>
        <v>15500</v>
      </c>
      <c r="K125" s="159">
        <f t="shared" si="3"/>
        <v>2170</v>
      </c>
    </row>
    <row r="126" spans="1:11" ht="21.95" customHeight="1">
      <c r="A126" s="88" t="s">
        <v>8</v>
      </c>
      <c r="B126" s="135" t="s">
        <v>343</v>
      </c>
      <c r="C126" s="87" t="s">
        <v>154</v>
      </c>
      <c r="D126" s="88" t="s">
        <v>101</v>
      </c>
      <c r="E126" s="88" t="s">
        <v>155</v>
      </c>
      <c r="F126" s="88" t="s">
        <v>113</v>
      </c>
      <c r="G126" s="159">
        <f>VLOOKUP(B126,'[1]Thiet bi'!$B$3:$E$153,4,0)</f>
        <v>8940000</v>
      </c>
      <c r="H126" s="159">
        <f>VLOOKUP(B126,'[1]Thiet bi'!$B$3:$F$155,5,0)</f>
        <v>5</v>
      </c>
      <c r="I126" s="160">
        <v>500</v>
      </c>
      <c r="J126" s="159">
        <f t="shared" si="2"/>
        <v>3576</v>
      </c>
      <c r="K126" s="159">
        <f t="shared" si="3"/>
        <v>178.8</v>
      </c>
    </row>
    <row r="127" spans="1:11" ht="21.95" customHeight="1">
      <c r="A127" s="88" t="s">
        <v>8</v>
      </c>
      <c r="B127" s="135" t="s">
        <v>349</v>
      </c>
      <c r="C127" s="87" t="s">
        <v>163</v>
      </c>
      <c r="D127" s="88" t="s">
        <v>101</v>
      </c>
      <c r="E127" s="88" t="s">
        <v>155</v>
      </c>
      <c r="F127" s="88" t="s">
        <v>152</v>
      </c>
      <c r="G127" s="159">
        <f>VLOOKUP(B127,'[1]Thiet bi'!$B$3:$E$153,4,0)</f>
        <v>5000000</v>
      </c>
      <c r="H127" s="159">
        <f>VLOOKUP(B127,'[1]Thiet bi'!$B$3:$F$155,5,0)</f>
        <v>5</v>
      </c>
      <c r="I127" s="160">
        <v>500</v>
      </c>
      <c r="J127" s="159">
        <f t="shared" si="2"/>
        <v>2000</v>
      </c>
      <c r="K127" s="159">
        <f t="shared" si="3"/>
        <v>480</v>
      </c>
    </row>
    <row r="128" spans="1:11" ht="21.95" customHeight="1">
      <c r="A128" s="88" t="s">
        <v>8</v>
      </c>
      <c r="B128" s="135" t="s">
        <v>348</v>
      </c>
      <c r="C128" s="87" t="s">
        <v>160</v>
      </c>
      <c r="D128" s="88" t="s">
        <v>101</v>
      </c>
      <c r="E128" s="88" t="s">
        <v>161</v>
      </c>
      <c r="F128" s="149" t="s">
        <v>162</v>
      </c>
      <c r="G128" s="169">
        <f>VLOOKUP(B128,'[1]Thiet bi'!$B$3:$E$153,4,0)</f>
        <v>9500000</v>
      </c>
      <c r="H128" s="169">
        <f>VLOOKUP(B128,'[1]Thiet bi'!$B$3:$F$155,5,0)</f>
        <v>8</v>
      </c>
      <c r="I128" s="170">
        <v>500</v>
      </c>
      <c r="J128" s="159">
        <f t="shared" si="2"/>
        <v>2375</v>
      </c>
      <c r="K128" s="159">
        <f t="shared" si="3"/>
        <v>261.25</v>
      </c>
    </row>
    <row r="129" spans="1:11" ht="21.95" customHeight="1">
      <c r="A129" s="90" t="s">
        <v>8</v>
      </c>
      <c r="B129" s="90" t="s">
        <v>514</v>
      </c>
      <c r="C129" s="89" t="s">
        <v>115</v>
      </c>
      <c r="D129" s="90" t="s">
        <v>116</v>
      </c>
      <c r="E129" s="307" t="s">
        <v>117</v>
      </c>
      <c r="F129" s="309">
        <v>5.6</v>
      </c>
      <c r="G129" s="166">
        <f>VLOOKUP(B129,'[1]Thiet bi'!$B$3:$E$154,4,0)</f>
        <v>1755</v>
      </c>
      <c r="H129" s="166"/>
      <c r="I129" s="168">
        <v>500</v>
      </c>
      <c r="J129" s="308"/>
      <c r="K129" s="161">
        <f>G129*F129</f>
        <v>9828</v>
      </c>
    </row>
    <row r="130" spans="1:11" ht="21.95" customHeight="1">
      <c r="F130" s="310"/>
      <c r="G130" s="311"/>
      <c r="H130" s="311"/>
      <c r="I130" s="271"/>
    </row>
    <row r="131" spans="1:11" ht="21.95" customHeight="1">
      <c r="F131" s="271"/>
      <c r="G131" s="306"/>
      <c r="H131" s="306"/>
      <c r="I131" s="271"/>
    </row>
    <row r="132" spans="1:11" ht="21.95" customHeight="1">
      <c r="F132" s="271"/>
      <c r="G132" s="306"/>
      <c r="H132" s="306"/>
      <c r="I132" s="271"/>
    </row>
    <row r="133" spans="1:11" ht="21.95" customHeight="1">
      <c r="F133" s="271"/>
      <c r="G133" s="306"/>
      <c r="H133" s="306"/>
      <c r="I133" s="271"/>
    </row>
    <row r="134" spans="1:11" ht="21.95" customHeight="1">
      <c r="F134" s="271"/>
      <c r="G134" s="306"/>
      <c r="H134" s="306"/>
      <c r="I134" s="271"/>
    </row>
    <row r="135" spans="1:11" ht="21.95" customHeight="1">
      <c r="F135" s="271"/>
      <c r="G135" s="306"/>
      <c r="H135" s="306"/>
      <c r="I135" s="271"/>
    </row>
    <row r="136" spans="1:11" ht="21.95" customHeight="1">
      <c r="F136" s="271"/>
      <c r="G136" s="306"/>
      <c r="H136" s="306"/>
      <c r="I136" s="271"/>
    </row>
    <row r="137" spans="1:11" ht="21.95" customHeight="1">
      <c r="G137" s="18"/>
      <c r="H137" s="18"/>
    </row>
  </sheetData>
  <mergeCells count="18">
    <mergeCell ref="A2:K2"/>
    <mergeCell ref="A1:K1"/>
    <mergeCell ref="A3:K3"/>
    <mergeCell ref="C94:F94"/>
    <mergeCell ref="D15:F15"/>
    <mergeCell ref="C16:F16"/>
    <mergeCell ref="C26:F26"/>
    <mergeCell ref="C36:F36"/>
    <mergeCell ref="C46:F46"/>
    <mergeCell ref="C56:F56"/>
    <mergeCell ref="C106:F106"/>
    <mergeCell ref="C118:F118"/>
    <mergeCell ref="D66:F66"/>
    <mergeCell ref="D67:F67"/>
    <mergeCell ref="C68:F68"/>
    <mergeCell ref="C82:F82"/>
    <mergeCell ref="D80:F80"/>
    <mergeCell ref="D81:F81"/>
  </mergeCells>
  <pageMargins left="0.7" right="0.7" top="0.75" bottom="0.75" header="0.3" footer="0.3"/>
  <pageSetup paperSize="9" firstPageNumber="41" orientation="landscape" useFirstPageNumber="1" verticalDpi="0" r:id="rId1"/>
  <headerFooter>
    <oddHeader>&amp;L&amp;"Times,Italic"Đơn giá hoạt động quan trắc trắc môi trường của trạm quan trắc môi trường không khí tự động liên tục</oddHeader>
    <oddFooter>&amp;L&amp;"Times,Italic"Trung tâm Quan trắc Tài nguyên và Môi trường Hà Tĩnh&amp;R&amp;P</oddFooter>
  </headerFooter>
</worksheet>
</file>

<file path=xl/worksheets/sheet9.xml><?xml version="1.0" encoding="utf-8"?>
<worksheet xmlns="http://schemas.openxmlformats.org/spreadsheetml/2006/main" xmlns:r="http://schemas.openxmlformats.org/officeDocument/2006/relationships">
  <dimension ref="A1:W39"/>
  <sheetViews>
    <sheetView tabSelected="1" view="pageLayout" zoomScale="98" zoomScaleNormal="80" zoomScalePageLayoutView="98" workbookViewId="0">
      <selection activeCell="W4" sqref="W4"/>
    </sheetView>
  </sheetViews>
  <sheetFormatPr defaultRowHeight="21.95" customHeight="1"/>
  <cols>
    <col min="1" max="1" width="4" style="245" customWidth="1"/>
    <col min="2" max="2" width="8.7109375" style="9" customWidth="1"/>
    <col min="3" max="3" width="28" style="10" customWidth="1"/>
    <col min="4" max="4" width="8.28515625" style="11" customWidth="1"/>
    <col min="5" max="5" width="8.5703125" style="11" customWidth="1"/>
    <col min="6" max="6" width="8.7109375" style="11" customWidth="1"/>
    <col min="7" max="7" width="9.42578125" style="11" customWidth="1"/>
    <col min="8" max="8" width="11.5703125" style="11" customWidth="1"/>
    <col min="9" max="9" width="9.7109375" style="11" customWidth="1"/>
    <col min="10" max="10" width="6.7109375" style="21" customWidth="1"/>
    <col min="11" max="11" width="8.7109375" style="12" customWidth="1"/>
    <col min="12" max="12" width="11.28515625" style="13" hidden="1" customWidth="1"/>
    <col min="13" max="13" width="0" style="14" hidden="1" customWidth="1"/>
    <col min="14" max="14" width="18.85546875" style="14" hidden="1" customWidth="1"/>
    <col min="15" max="15" width="0" style="14" hidden="1" customWidth="1"/>
    <col min="16" max="16" width="16.28515625" style="14" hidden="1" customWidth="1"/>
    <col min="17" max="17" width="15.28515625" style="14" hidden="1" customWidth="1"/>
    <col min="18" max="18" width="0" style="14" hidden="1" customWidth="1"/>
    <col min="19" max="19" width="19.42578125" style="14" hidden="1" customWidth="1"/>
    <col min="20" max="20" width="24.28515625" style="15" hidden="1" customWidth="1"/>
    <col min="21" max="21" width="26" style="14" hidden="1" customWidth="1"/>
    <col min="22" max="22" width="7.85546875" style="14" customWidth="1"/>
    <col min="23" max="23" width="14.140625" style="14" customWidth="1"/>
    <col min="24" max="25" width="9.140625" style="14"/>
    <col min="26" max="26" width="15.28515625" style="14" bestFit="1" customWidth="1"/>
    <col min="27" max="255" width="9.140625" style="14"/>
    <col min="256" max="256" width="7.42578125" style="14" customWidth="1"/>
    <col min="257" max="257" width="17.42578125" style="14" customWidth="1"/>
    <col min="258" max="258" width="50.7109375" style="14" customWidth="1"/>
    <col min="259" max="259" width="16" style="14" customWidth="1"/>
    <col min="260" max="260" width="13" style="14" customWidth="1"/>
    <col min="261" max="261" width="13.28515625" style="14" customWidth="1"/>
    <col min="262" max="262" width="13" style="14" customWidth="1"/>
    <col min="263" max="263" width="12.85546875" style="14" customWidth="1"/>
    <col min="264" max="264" width="18" style="14" bestFit="1" customWidth="1"/>
    <col min="265" max="265" width="16.140625" style="14" bestFit="1" customWidth="1"/>
    <col min="266" max="266" width="16.28515625" style="14" customWidth="1"/>
    <col min="267" max="268" width="0" style="14" hidden="1" customWidth="1"/>
    <col min="269" max="269" width="20.85546875" style="14" customWidth="1"/>
    <col min="270" max="277" width="0" style="14" hidden="1" customWidth="1"/>
    <col min="278" max="278" width="23.42578125" style="14" customWidth="1"/>
    <col min="279" max="279" width="20.5703125" style="14" customWidth="1"/>
    <col min="280" max="281" width="9.140625" style="14"/>
    <col min="282" max="282" width="15.28515625" style="14" bestFit="1" customWidth="1"/>
    <col min="283" max="511" width="9.140625" style="14"/>
    <col min="512" max="512" width="7.42578125" style="14" customWidth="1"/>
    <col min="513" max="513" width="17.42578125" style="14" customWidth="1"/>
    <col min="514" max="514" width="50.7109375" style="14" customWidth="1"/>
    <col min="515" max="515" width="16" style="14" customWidth="1"/>
    <col min="516" max="516" width="13" style="14" customWidth="1"/>
    <col min="517" max="517" width="13.28515625" style="14" customWidth="1"/>
    <col min="518" max="518" width="13" style="14" customWidth="1"/>
    <col min="519" max="519" width="12.85546875" style="14" customWidth="1"/>
    <col min="520" max="520" width="18" style="14" bestFit="1" customWidth="1"/>
    <col min="521" max="521" width="16.140625" style="14" bestFit="1" customWidth="1"/>
    <col min="522" max="522" width="16.28515625" style="14" customWidth="1"/>
    <col min="523" max="524" width="0" style="14" hidden="1" customWidth="1"/>
    <col min="525" max="525" width="20.85546875" style="14" customWidth="1"/>
    <col min="526" max="533" width="0" style="14" hidden="1" customWidth="1"/>
    <col min="534" max="534" width="23.42578125" style="14" customWidth="1"/>
    <col min="535" max="535" width="20.5703125" style="14" customWidth="1"/>
    <col min="536" max="537" width="9.140625" style="14"/>
    <col min="538" max="538" width="15.28515625" style="14" bestFit="1" customWidth="1"/>
    <col min="539" max="767" width="9.140625" style="14"/>
    <col min="768" max="768" width="7.42578125" style="14" customWidth="1"/>
    <col min="769" max="769" width="17.42578125" style="14" customWidth="1"/>
    <col min="770" max="770" width="50.7109375" style="14" customWidth="1"/>
    <col min="771" max="771" width="16" style="14" customWidth="1"/>
    <col min="772" max="772" width="13" style="14" customWidth="1"/>
    <col min="773" max="773" width="13.28515625" style="14" customWidth="1"/>
    <col min="774" max="774" width="13" style="14" customWidth="1"/>
    <col min="775" max="775" width="12.85546875" style="14" customWidth="1"/>
    <col min="776" max="776" width="18" style="14" bestFit="1" customWidth="1"/>
    <col min="777" max="777" width="16.140625" style="14" bestFit="1" customWidth="1"/>
    <col min="778" max="778" width="16.28515625" style="14" customWidth="1"/>
    <col min="779" max="780" width="0" style="14" hidden="1" customWidth="1"/>
    <col min="781" max="781" width="20.85546875" style="14" customWidth="1"/>
    <col min="782" max="789" width="0" style="14" hidden="1" customWidth="1"/>
    <col min="790" max="790" width="23.42578125" style="14" customWidth="1"/>
    <col min="791" max="791" width="20.5703125" style="14" customWidth="1"/>
    <col min="792" max="793" width="9.140625" style="14"/>
    <col min="794" max="794" width="15.28515625" style="14" bestFit="1" customWidth="1"/>
    <col min="795" max="1023" width="9.140625" style="14"/>
    <col min="1024" max="1024" width="7.42578125" style="14" customWidth="1"/>
    <col min="1025" max="1025" width="17.42578125" style="14" customWidth="1"/>
    <col min="1026" max="1026" width="50.7109375" style="14" customWidth="1"/>
    <col min="1027" max="1027" width="16" style="14" customWidth="1"/>
    <col min="1028" max="1028" width="13" style="14" customWidth="1"/>
    <col min="1029" max="1029" width="13.28515625" style="14" customWidth="1"/>
    <col min="1030" max="1030" width="13" style="14" customWidth="1"/>
    <col min="1031" max="1031" width="12.85546875" style="14" customWidth="1"/>
    <col min="1032" max="1032" width="18" style="14" bestFit="1" customWidth="1"/>
    <col min="1033" max="1033" width="16.140625" style="14" bestFit="1" customWidth="1"/>
    <col min="1034" max="1034" width="16.28515625" style="14" customWidth="1"/>
    <col min="1035" max="1036" width="0" style="14" hidden="1" customWidth="1"/>
    <col min="1037" max="1037" width="20.85546875" style="14" customWidth="1"/>
    <col min="1038" max="1045" width="0" style="14" hidden="1" customWidth="1"/>
    <col min="1046" max="1046" width="23.42578125" style="14" customWidth="1"/>
    <col min="1047" max="1047" width="20.5703125" style="14" customWidth="1"/>
    <col min="1048" max="1049" width="9.140625" style="14"/>
    <col min="1050" max="1050" width="15.28515625" style="14" bestFit="1" customWidth="1"/>
    <col min="1051" max="1279" width="9.140625" style="14"/>
    <col min="1280" max="1280" width="7.42578125" style="14" customWidth="1"/>
    <col min="1281" max="1281" width="17.42578125" style="14" customWidth="1"/>
    <col min="1282" max="1282" width="50.7109375" style="14" customWidth="1"/>
    <col min="1283" max="1283" width="16" style="14" customWidth="1"/>
    <col min="1284" max="1284" width="13" style="14" customWidth="1"/>
    <col min="1285" max="1285" width="13.28515625" style="14" customWidth="1"/>
    <col min="1286" max="1286" width="13" style="14" customWidth="1"/>
    <col min="1287" max="1287" width="12.85546875" style="14" customWidth="1"/>
    <col min="1288" max="1288" width="18" style="14" bestFit="1" customWidth="1"/>
    <col min="1289" max="1289" width="16.140625" style="14" bestFit="1" customWidth="1"/>
    <col min="1290" max="1290" width="16.28515625" style="14" customWidth="1"/>
    <col min="1291" max="1292" width="0" style="14" hidden="1" customWidth="1"/>
    <col min="1293" max="1293" width="20.85546875" style="14" customWidth="1"/>
    <col min="1294" max="1301" width="0" style="14" hidden="1" customWidth="1"/>
    <col min="1302" max="1302" width="23.42578125" style="14" customWidth="1"/>
    <col min="1303" max="1303" width="20.5703125" style="14" customWidth="1"/>
    <col min="1304" max="1305" width="9.140625" style="14"/>
    <col min="1306" max="1306" width="15.28515625" style="14" bestFit="1" customWidth="1"/>
    <col min="1307" max="1535" width="9.140625" style="14"/>
    <col min="1536" max="1536" width="7.42578125" style="14" customWidth="1"/>
    <col min="1537" max="1537" width="17.42578125" style="14" customWidth="1"/>
    <col min="1538" max="1538" width="50.7109375" style="14" customWidth="1"/>
    <col min="1539" max="1539" width="16" style="14" customWidth="1"/>
    <col min="1540" max="1540" width="13" style="14" customWidth="1"/>
    <col min="1541" max="1541" width="13.28515625" style="14" customWidth="1"/>
    <col min="1542" max="1542" width="13" style="14" customWidth="1"/>
    <col min="1543" max="1543" width="12.85546875" style="14" customWidth="1"/>
    <col min="1544" max="1544" width="18" style="14" bestFit="1" customWidth="1"/>
    <col min="1545" max="1545" width="16.140625" style="14" bestFit="1" customWidth="1"/>
    <col min="1546" max="1546" width="16.28515625" style="14" customWidth="1"/>
    <col min="1547" max="1548" width="0" style="14" hidden="1" customWidth="1"/>
    <col min="1549" max="1549" width="20.85546875" style="14" customWidth="1"/>
    <col min="1550" max="1557" width="0" style="14" hidden="1" customWidth="1"/>
    <col min="1558" max="1558" width="23.42578125" style="14" customWidth="1"/>
    <col min="1559" max="1559" width="20.5703125" style="14" customWidth="1"/>
    <col min="1560" max="1561" width="9.140625" style="14"/>
    <col min="1562" max="1562" width="15.28515625" style="14" bestFit="1" customWidth="1"/>
    <col min="1563" max="1791" width="9.140625" style="14"/>
    <col min="1792" max="1792" width="7.42578125" style="14" customWidth="1"/>
    <col min="1793" max="1793" width="17.42578125" style="14" customWidth="1"/>
    <col min="1794" max="1794" width="50.7109375" style="14" customWidth="1"/>
    <col min="1795" max="1795" width="16" style="14" customWidth="1"/>
    <col min="1796" max="1796" width="13" style="14" customWidth="1"/>
    <col min="1797" max="1797" width="13.28515625" style="14" customWidth="1"/>
    <col min="1798" max="1798" width="13" style="14" customWidth="1"/>
    <col min="1799" max="1799" width="12.85546875" style="14" customWidth="1"/>
    <col min="1800" max="1800" width="18" style="14" bestFit="1" customWidth="1"/>
    <col min="1801" max="1801" width="16.140625" style="14" bestFit="1" customWidth="1"/>
    <col min="1802" max="1802" width="16.28515625" style="14" customWidth="1"/>
    <col min="1803" max="1804" width="0" style="14" hidden="1" customWidth="1"/>
    <col min="1805" max="1805" width="20.85546875" style="14" customWidth="1"/>
    <col min="1806" max="1813" width="0" style="14" hidden="1" customWidth="1"/>
    <col min="1814" max="1814" width="23.42578125" style="14" customWidth="1"/>
    <col min="1815" max="1815" width="20.5703125" style="14" customWidth="1"/>
    <col min="1816" max="1817" width="9.140625" style="14"/>
    <col min="1818" max="1818" width="15.28515625" style="14" bestFit="1" customWidth="1"/>
    <col min="1819" max="2047" width="9.140625" style="14"/>
    <col min="2048" max="2048" width="7.42578125" style="14" customWidth="1"/>
    <col min="2049" max="2049" width="17.42578125" style="14" customWidth="1"/>
    <col min="2050" max="2050" width="50.7109375" style="14" customWidth="1"/>
    <col min="2051" max="2051" width="16" style="14" customWidth="1"/>
    <col min="2052" max="2052" width="13" style="14" customWidth="1"/>
    <col min="2053" max="2053" width="13.28515625" style="14" customWidth="1"/>
    <col min="2054" max="2054" width="13" style="14" customWidth="1"/>
    <col min="2055" max="2055" width="12.85546875" style="14" customWidth="1"/>
    <col min="2056" max="2056" width="18" style="14" bestFit="1" customWidth="1"/>
    <col min="2057" max="2057" width="16.140625" style="14" bestFit="1" customWidth="1"/>
    <col min="2058" max="2058" width="16.28515625" style="14" customWidth="1"/>
    <col min="2059" max="2060" width="0" style="14" hidden="1" customWidth="1"/>
    <col min="2061" max="2061" width="20.85546875" style="14" customWidth="1"/>
    <col min="2062" max="2069" width="0" style="14" hidden="1" customWidth="1"/>
    <col min="2070" max="2070" width="23.42578125" style="14" customWidth="1"/>
    <col min="2071" max="2071" width="20.5703125" style="14" customWidth="1"/>
    <col min="2072" max="2073" width="9.140625" style="14"/>
    <col min="2074" max="2074" width="15.28515625" style="14" bestFit="1" customWidth="1"/>
    <col min="2075" max="2303" width="9.140625" style="14"/>
    <col min="2304" max="2304" width="7.42578125" style="14" customWidth="1"/>
    <col min="2305" max="2305" width="17.42578125" style="14" customWidth="1"/>
    <col min="2306" max="2306" width="50.7109375" style="14" customWidth="1"/>
    <col min="2307" max="2307" width="16" style="14" customWidth="1"/>
    <col min="2308" max="2308" width="13" style="14" customWidth="1"/>
    <col min="2309" max="2309" width="13.28515625" style="14" customWidth="1"/>
    <col min="2310" max="2310" width="13" style="14" customWidth="1"/>
    <col min="2311" max="2311" width="12.85546875" style="14" customWidth="1"/>
    <col min="2312" max="2312" width="18" style="14" bestFit="1" customWidth="1"/>
    <col min="2313" max="2313" width="16.140625" style="14" bestFit="1" customWidth="1"/>
    <col min="2314" max="2314" width="16.28515625" style="14" customWidth="1"/>
    <col min="2315" max="2316" width="0" style="14" hidden="1" customWidth="1"/>
    <col min="2317" max="2317" width="20.85546875" style="14" customWidth="1"/>
    <col min="2318" max="2325" width="0" style="14" hidden="1" customWidth="1"/>
    <col min="2326" max="2326" width="23.42578125" style="14" customWidth="1"/>
    <col min="2327" max="2327" width="20.5703125" style="14" customWidth="1"/>
    <col min="2328" max="2329" width="9.140625" style="14"/>
    <col min="2330" max="2330" width="15.28515625" style="14" bestFit="1" customWidth="1"/>
    <col min="2331" max="2559" width="9.140625" style="14"/>
    <col min="2560" max="2560" width="7.42578125" style="14" customWidth="1"/>
    <col min="2561" max="2561" width="17.42578125" style="14" customWidth="1"/>
    <col min="2562" max="2562" width="50.7109375" style="14" customWidth="1"/>
    <col min="2563" max="2563" width="16" style="14" customWidth="1"/>
    <col min="2564" max="2564" width="13" style="14" customWidth="1"/>
    <col min="2565" max="2565" width="13.28515625" style="14" customWidth="1"/>
    <col min="2566" max="2566" width="13" style="14" customWidth="1"/>
    <col min="2567" max="2567" width="12.85546875" style="14" customWidth="1"/>
    <col min="2568" max="2568" width="18" style="14" bestFit="1" customWidth="1"/>
    <col min="2569" max="2569" width="16.140625" style="14" bestFit="1" customWidth="1"/>
    <col min="2570" max="2570" width="16.28515625" style="14" customWidth="1"/>
    <col min="2571" max="2572" width="0" style="14" hidden="1" customWidth="1"/>
    <col min="2573" max="2573" width="20.85546875" style="14" customWidth="1"/>
    <col min="2574" max="2581" width="0" style="14" hidden="1" customWidth="1"/>
    <col min="2582" max="2582" width="23.42578125" style="14" customWidth="1"/>
    <col min="2583" max="2583" width="20.5703125" style="14" customWidth="1"/>
    <col min="2584" max="2585" width="9.140625" style="14"/>
    <col min="2586" max="2586" width="15.28515625" style="14" bestFit="1" customWidth="1"/>
    <col min="2587" max="2815" width="9.140625" style="14"/>
    <col min="2816" max="2816" width="7.42578125" style="14" customWidth="1"/>
    <col min="2817" max="2817" width="17.42578125" style="14" customWidth="1"/>
    <col min="2818" max="2818" width="50.7109375" style="14" customWidth="1"/>
    <col min="2819" max="2819" width="16" style="14" customWidth="1"/>
    <col min="2820" max="2820" width="13" style="14" customWidth="1"/>
    <col min="2821" max="2821" width="13.28515625" style="14" customWidth="1"/>
    <col min="2822" max="2822" width="13" style="14" customWidth="1"/>
    <col min="2823" max="2823" width="12.85546875" style="14" customWidth="1"/>
    <col min="2824" max="2824" width="18" style="14" bestFit="1" customWidth="1"/>
    <col min="2825" max="2825" width="16.140625" style="14" bestFit="1" customWidth="1"/>
    <col min="2826" max="2826" width="16.28515625" style="14" customWidth="1"/>
    <col min="2827" max="2828" width="0" style="14" hidden="1" customWidth="1"/>
    <col min="2829" max="2829" width="20.85546875" style="14" customWidth="1"/>
    <col min="2830" max="2837" width="0" style="14" hidden="1" customWidth="1"/>
    <col min="2838" max="2838" width="23.42578125" style="14" customWidth="1"/>
    <col min="2839" max="2839" width="20.5703125" style="14" customWidth="1"/>
    <col min="2840" max="2841" width="9.140625" style="14"/>
    <col min="2842" max="2842" width="15.28515625" style="14" bestFit="1" customWidth="1"/>
    <col min="2843" max="3071" width="9.140625" style="14"/>
    <col min="3072" max="3072" width="7.42578125" style="14" customWidth="1"/>
    <col min="3073" max="3073" width="17.42578125" style="14" customWidth="1"/>
    <col min="3074" max="3074" width="50.7109375" style="14" customWidth="1"/>
    <col min="3075" max="3075" width="16" style="14" customWidth="1"/>
    <col min="3076" max="3076" width="13" style="14" customWidth="1"/>
    <col min="3077" max="3077" width="13.28515625" style="14" customWidth="1"/>
    <col min="3078" max="3078" width="13" style="14" customWidth="1"/>
    <col min="3079" max="3079" width="12.85546875" style="14" customWidth="1"/>
    <col min="3080" max="3080" width="18" style="14" bestFit="1" customWidth="1"/>
    <col min="3081" max="3081" width="16.140625" style="14" bestFit="1" customWidth="1"/>
    <col min="3082" max="3082" width="16.28515625" style="14" customWidth="1"/>
    <col min="3083" max="3084" width="0" style="14" hidden="1" customWidth="1"/>
    <col min="3085" max="3085" width="20.85546875" style="14" customWidth="1"/>
    <col min="3086" max="3093" width="0" style="14" hidden="1" customWidth="1"/>
    <col min="3094" max="3094" width="23.42578125" style="14" customWidth="1"/>
    <col min="3095" max="3095" width="20.5703125" style="14" customWidth="1"/>
    <col min="3096" max="3097" width="9.140625" style="14"/>
    <col min="3098" max="3098" width="15.28515625" style="14" bestFit="1" customWidth="1"/>
    <col min="3099" max="3327" width="9.140625" style="14"/>
    <col min="3328" max="3328" width="7.42578125" style="14" customWidth="1"/>
    <col min="3329" max="3329" width="17.42578125" style="14" customWidth="1"/>
    <col min="3330" max="3330" width="50.7109375" style="14" customWidth="1"/>
    <col min="3331" max="3331" width="16" style="14" customWidth="1"/>
    <col min="3332" max="3332" width="13" style="14" customWidth="1"/>
    <col min="3333" max="3333" width="13.28515625" style="14" customWidth="1"/>
    <col min="3334" max="3334" width="13" style="14" customWidth="1"/>
    <col min="3335" max="3335" width="12.85546875" style="14" customWidth="1"/>
    <col min="3336" max="3336" width="18" style="14" bestFit="1" customWidth="1"/>
    <col min="3337" max="3337" width="16.140625" style="14" bestFit="1" customWidth="1"/>
    <col min="3338" max="3338" width="16.28515625" style="14" customWidth="1"/>
    <col min="3339" max="3340" width="0" style="14" hidden="1" customWidth="1"/>
    <col min="3341" max="3341" width="20.85546875" style="14" customWidth="1"/>
    <col min="3342" max="3349" width="0" style="14" hidden="1" customWidth="1"/>
    <col min="3350" max="3350" width="23.42578125" style="14" customWidth="1"/>
    <col min="3351" max="3351" width="20.5703125" style="14" customWidth="1"/>
    <col min="3352" max="3353" width="9.140625" style="14"/>
    <col min="3354" max="3354" width="15.28515625" style="14" bestFit="1" customWidth="1"/>
    <col min="3355" max="3583" width="9.140625" style="14"/>
    <col min="3584" max="3584" width="7.42578125" style="14" customWidth="1"/>
    <col min="3585" max="3585" width="17.42578125" style="14" customWidth="1"/>
    <col min="3586" max="3586" width="50.7109375" style="14" customWidth="1"/>
    <col min="3587" max="3587" width="16" style="14" customWidth="1"/>
    <col min="3588" max="3588" width="13" style="14" customWidth="1"/>
    <col min="3589" max="3589" width="13.28515625" style="14" customWidth="1"/>
    <col min="3590" max="3590" width="13" style="14" customWidth="1"/>
    <col min="3591" max="3591" width="12.85546875" style="14" customWidth="1"/>
    <col min="3592" max="3592" width="18" style="14" bestFit="1" customWidth="1"/>
    <col min="3593" max="3593" width="16.140625" style="14" bestFit="1" customWidth="1"/>
    <col min="3594" max="3594" width="16.28515625" style="14" customWidth="1"/>
    <col min="3595" max="3596" width="0" style="14" hidden="1" customWidth="1"/>
    <col min="3597" max="3597" width="20.85546875" style="14" customWidth="1"/>
    <col min="3598" max="3605" width="0" style="14" hidden="1" customWidth="1"/>
    <col min="3606" max="3606" width="23.42578125" style="14" customWidth="1"/>
    <col min="3607" max="3607" width="20.5703125" style="14" customWidth="1"/>
    <col min="3608" max="3609" width="9.140625" style="14"/>
    <col min="3610" max="3610" width="15.28515625" style="14" bestFit="1" customWidth="1"/>
    <col min="3611" max="3839" width="9.140625" style="14"/>
    <col min="3840" max="3840" width="7.42578125" style="14" customWidth="1"/>
    <col min="3841" max="3841" width="17.42578125" style="14" customWidth="1"/>
    <col min="3842" max="3842" width="50.7109375" style="14" customWidth="1"/>
    <col min="3843" max="3843" width="16" style="14" customWidth="1"/>
    <col min="3844" max="3844" width="13" style="14" customWidth="1"/>
    <col min="3845" max="3845" width="13.28515625" style="14" customWidth="1"/>
    <col min="3846" max="3846" width="13" style="14" customWidth="1"/>
    <col min="3847" max="3847" width="12.85546875" style="14" customWidth="1"/>
    <col min="3848" max="3848" width="18" style="14" bestFit="1" customWidth="1"/>
    <col min="3849" max="3849" width="16.140625" style="14" bestFit="1" customWidth="1"/>
    <col min="3850" max="3850" width="16.28515625" style="14" customWidth="1"/>
    <col min="3851" max="3852" width="0" style="14" hidden="1" customWidth="1"/>
    <col min="3853" max="3853" width="20.85546875" style="14" customWidth="1"/>
    <col min="3854" max="3861" width="0" style="14" hidden="1" customWidth="1"/>
    <col min="3862" max="3862" width="23.42578125" style="14" customWidth="1"/>
    <col min="3863" max="3863" width="20.5703125" style="14" customWidth="1"/>
    <col min="3864" max="3865" width="9.140625" style="14"/>
    <col min="3866" max="3866" width="15.28515625" style="14" bestFit="1" customWidth="1"/>
    <col min="3867" max="4095" width="9.140625" style="14"/>
    <col min="4096" max="4096" width="7.42578125" style="14" customWidth="1"/>
    <col min="4097" max="4097" width="17.42578125" style="14" customWidth="1"/>
    <col min="4098" max="4098" width="50.7109375" style="14" customWidth="1"/>
    <col min="4099" max="4099" width="16" style="14" customWidth="1"/>
    <col min="4100" max="4100" width="13" style="14" customWidth="1"/>
    <col min="4101" max="4101" width="13.28515625" style="14" customWidth="1"/>
    <col min="4102" max="4102" width="13" style="14" customWidth="1"/>
    <col min="4103" max="4103" width="12.85546875" style="14" customWidth="1"/>
    <col min="4104" max="4104" width="18" style="14" bestFit="1" customWidth="1"/>
    <col min="4105" max="4105" width="16.140625" style="14" bestFit="1" customWidth="1"/>
    <col min="4106" max="4106" width="16.28515625" style="14" customWidth="1"/>
    <col min="4107" max="4108" width="0" style="14" hidden="1" customWidth="1"/>
    <col min="4109" max="4109" width="20.85546875" style="14" customWidth="1"/>
    <col min="4110" max="4117" width="0" style="14" hidden="1" customWidth="1"/>
    <col min="4118" max="4118" width="23.42578125" style="14" customWidth="1"/>
    <col min="4119" max="4119" width="20.5703125" style="14" customWidth="1"/>
    <col min="4120" max="4121" width="9.140625" style="14"/>
    <col min="4122" max="4122" width="15.28515625" style="14" bestFit="1" customWidth="1"/>
    <col min="4123" max="4351" width="9.140625" style="14"/>
    <col min="4352" max="4352" width="7.42578125" style="14" customWidth="1"/>
    <col min="4353" max="4353" width="17.42578125" style="14" customWidth="1"/>
    <col min="4354" max="4354" width="50.7109375" style="14" customWidth="1"/>
    <col min="4355" max="4355" width="16" style="14" customWidth="1"/>
    <col min="4356" max="4356" width="13" style="14" customWidth="1"/>
    <col min="4357" max="4357" width="13.28515625" style="14" customWidth="1"/>
    <col min="4358" max="4358" width="13" style="14" customWidth="1"/>
    <col min="4359" max="4359" width="12.85546875" style="14" customWidth="1"/>
    <col min="4360" max="4360" width="18" style="14" bestFit="1" customWidth="1"/>
    <col min="4361" max="4361" width="16.140625" style="14" bestFit="1" customWidth="1"/>
    <col min="4362" max="4362" width="16.28515625" style="14" customWidth="1"/>
    <col min="4363" max="4364" width="0" style="14" hidden="1" customWidth="1"/>
    <col min="4365" max="4365" width="20.85546875" style="14" customWidth="1"/>
    <col min="4366" max="4373" width="0" style="14" hidden="1" customWidth="1"/>
    <col min="4374" max="4374" width="23.42578125" style="14" customWidth="1"/>
    <col min="4375" max="4375" width="20.5703125" style="14" customWidth="1"/>
    <col min="4376" max="4377" width="9.140625" style="14"/>
    <col min="4378" max="4378" width="15.28515625" style="14" bestFit="1" customWidth="1"/>
    <col min="4379" max="4607" width="9.140625" style="14"/>
    <col min="4608" max="4608" width="7.42578125" style="14" customWidth="1"/>
    <col min="4609" max="4609" width="17.42578125" style="14" customWidth="1"/>
    <col min="4610" max="4610" width="50.7109375" style="14" customWidth="1"/>
    <col min="4611" max="4611" width="16" style="14" customWidth="1"/>
    <col min="4612" max="4612" width="13" style="14" customWidth="1"/>
    <col min="4613" max="4613" width="13.28515625" style="14" customWidth="1"/>
    <col min="4614" max="4614" width="13" style="14" customWidth="1"/>
    <col min="4615" max="4615" width="12.85546875" style="14" customWidth="1"/>
    <col min="4616" max="4616" width="18" style="14" bestFit="1" customWidth="1"/>
    <col min="4617" max="4617" width="16.140625" style="14" bestFit="1" customWidth="1"/>
    <col min="4618" max="4618" width="16.28515625" style="14" customWidth="1"/>
    <col min="4619" max="4620" width="0" style="14" hidden="1" customWidth="1"/>
    <col min="4621" max="4621" width="20.85546875" style="14" customWidth="1"/>
    <col min="4622" max="4629" width="0" style="14" hidden="1" customWidth="1"/>
    <col min="4630" max="4630" width="23.42578125" style="14" customWidth="1"/>
    <col min="4631" max="4631" width="20.5703125" style="14" customWidth="1"/>
    <col min="4632" max="4633" width="9.140625" style="14"/>
    <col min="4634" max="4634" width="15.28515625" style="14" bestFit="1" customWidth="1"/>
    <col min="4635" max="4863" width="9.140625" style="14"/>
    <col min="4864" max="4864" width="7.42578125" style="14" customWidth="1"/>
    <col min="4865" max="4865" width="17.42578125" style="14" customWidth="1"/>
    <col min="4866" max="4866" width="50.7109375" style="14" customWidth="1"/>
    <col min="4867" max="4867" width="16" style="14" customWidth="1"/>
    <col min="4868" max="4868" width="13" style="14" customWidth="1"/>
    <col min="4869" max="4869" width="13.28515625" style="14" customWidth="1"/>
    <col min="4870" max="4870" width="13" style="14" customWidth="1"/>
    <col min="4871" max="4871" width="12.85546875" style="14" customWidth="1"/>
    <col min="4872" max="4872" width="18" style="14" bestFit="1" customWidth="1"/>
    <col min="4873" max="4873" width="16.140625" style="14" bestFit="1" customWidth="1"/>
    <col min="4874" max="4874" width="16.28515625" style="14" customWidth="1"/>
    <col min="4875" max="4876" width="0" style="14" hidden="1" customWidth="1"/>
    <col min="4877" max="4877" width="20.85546875" style="14" customWidth="1"/>
    <col min="4878" max="4885" width="0" style="14" hidden="1" customWidth="1"/>
    <col min="4886" max="4886" width="23.42578125" style="14" customWidth="1"/>
    <col min="4887" max="4887" width="20.5703125" style="14" customWidth="1"/>
    <col min="4888" max="4889" width="9.140625" style="14"/>
    <col min="4890" max="4890" width="15.28515625" style="14" bestFit="1" customWidth="1"/>
    <col min="4891" max="5119" width="9.140625" style="14"/>
    <col min="5120" max="5120" width="7.42578125" style="14" customWidth="1"/>
    <col min="5121" max="5121" width="17.42578125" style="14" customWidth="1"/>
    <col min="5122" max="5122" width="50.7109375" style="14" customWidth="1"/>
    <col min="5123" max="5123" width="16" style="14" customWidth="1"/>
    <col min="5124" max="5124" width="13" style="14" customWidth="1"/>
    <col min="5125" max="5125" width="13.28515625" style="14" customWidth="1"/>
    <col min="5126" max="5126" width="13" style="14" customWidth="1"/>
    <col min="5127" max="5127" width="12.85546875" style="14" customWidth="1"/>
    <col min="5128" max="5128" width="18" style="14" bestFit="1" customWidth="1"/>
    <col min="5129" max="5129" width="16.140625" style="14" bestFit="1" customWidth="1"/>
    <col min="5130" max="5130" width="16.28515625" style="14" customWidth="1"/>
    <col min="5131" max="5132" width="0" style="14" hidden="1" customWidth="1"/>
    <col min="5133" max="5133" width="20.85546875" style="14" customWidth="1"/>
    <col min="5134" max="5141" width="0" style="14" hidden="1" customWidth="1"/>
    <col min="5142" max="5142" width="23.42578125" style="14" customWidth="1"/>
    <col min="5143" max="5143" width="20.5703125" style="14" customWidth="1"/>
    <col min="5144" max="5145" width="9.140625" style="14"/>
    <col min="5146" max="5146" width="15.28515625" style="14" bestFit="1" customWidth="1"/>
    <col min="5147" max="5375" width="9.140625" style="14"/>
    <col min="5376" max="5376" width="7.42578125" style="14" customWidth="1"/>
    <col min="5377" max="5377" width="17.42578125" style="14" customWidth="1"/>
    <col min="5378" max="5378" width="50.7109375" style="14" customWidth="1"/>
    <col min="5379" max="5379" width="16" style="14" customWidth="1"/>
    <col min="5380" max="5380" width="13" style="14" customWidth="1"/>
    <col min="5381" max="5381" width="13.28515625" style="14" customWidth="1"/>
    <col min="5382" max="5382" width="13" style="14" customWidth="1"/>
    <col min="5383" max="5383" width="12.85546875" style="14" customWidth="1"/>
    <col min="5384" max="5384" width="18" style="14" bestFit="1" customWidth="1"/>
    <col min="5385" max="5385" width="16.140625" style="14" bestFit="1" customWidth="1"/>
    <col min="5386" max="5386" width="16.28515625" style="14" customWidth="1"/>
    <col min="5387" max="5388" width="0" style="14" hidden="1" customWidth="1"/>
    <col min="5389" max="5389" width="20.85546875" style="14" customWidth="1"/>
    <col min="5390" max="5397" width="0" style="14" hidden="1" customWidth="1"/>
    <col min="5398" max="5398" width="23.42578125" style="14" customWidth="1"/>
    <col min="5399" max="5399" width="20.5703125" style="14" customWidth="1"/>
    <col min="5400" max="5401" width="9.140625" style="14"/>
    <col min="5402" max="5402" width="15.28515625" style="14" bestFit="1" customWidth="1"/>
    <col min="5403" max="5631" width="9.140625" style="14"/>
    <col min="5632" max="5632" width="7.42578125" style="14" customWidth="1"/>
    <col min="5633" max="5633" width="17.42578125" style="14" customWidth="1"/>
    <col min="5634" max="5634" width="50.7109375" style="14" customWidth="1"/>
    <col min="5635" max="5635" width="16" style="14" customWidth="1"/>
    <col min="5636" max="5636" width="13" style="14" customWidth="1"/>
    <col min="5637" max="5637" width="13.28515625" style="14" customWidth="1"/>
    <col min="5638" max="5638" width="13" style="14" customWidth="1"/>
    <col min="5639" max="5639" width="12.85546875" style="14" customWidth="1"/>
    <col min="5640" max="5640" width="18" style="14" bestFit="1" customWidth="1"/>
    <col min="5641" max="5641" width="16.140625" style="14" bestFit="1" customWidth="1"/>
    <col min="5642" max="5642" width="16.28515625" style="14" customWidth="1"/>
    <col min="5643" max="5644" width="0" style="14" hidden="1" customWidth="1"/>
    <col min="5645" max="5645" width="20.85546875" style="14" customWidth="1"/>
    <col min="5646" max="5653" width="0" style="14" hidden="1" customWidth="1"/>
    <col min="5654" max="5654" width="23.42578125" style="14" customWidth="1"/>
    <col min="5655" max="5655" width="20.5703125" style="14" customWidth="1"/>
    <col min="5656" max="5657" width="9.140625" style="14"/>
    <col min="5658" max="5658" width="15.28515625" style="14" bestFit="1" customWidth="1"/>
    <col min="5659" max="5887" width="9.140625" style="14"/>
    <col min="5888" max="5888" width="7.42578125" style="14" customWidth="1"/>
    <col min="5889" max="5889" width="17.42578125" style="14" customWidth="1"/>
    <col min="5890" max="5890" width="50.7109375" style="14" customWidth="1"/>
    <col min="5891" max="5891" width="16" style="14" customWidth="1"/>
    <col min="5892" max="5892" width="13" style="14" customWidth="1"/>
    <col min="5893" max="5893" width="13.28515625" style="14" customWidth="1"/>
    <col min="5894" max="5894" width="13" style="14" customWidth="1"/>
    <col min="5895" max="5895" width="12.85546875" style="14" customWidth="1"/>
    <col min="5896" max="5896" width="18" style="14" bestFit="1" customWidth="1"/>
    <col min="5897" max="5897" width="16.140625" style="14" bestFit="1" customWidth="1"/>
    <col min="5898" max="5898" width="16.28515625" style="14" customWidth="1"/>
    <col min="5899" max="5900" width="0" style="14" hidden="1" customWidth="1"/>
    <col min="5901" max="5901" width="20.85546875" style="14" customWidth="1"/>
    <col min="5902" max="5909" width="0" style="14" hidden="1" customWidth="1"/>
    <col min="5910" max="5910" width="23.42578125" style="14" customWidth="1"/>
    <col min="5911" max="5911" width="20.5703125" style="14" customWidth="1"/>
    <col min="5912" max="5913" width="9.140625" style="14"/>
    <col min="5914" max="5914" width="15.28515625" style="14" bestFit="1" customWidth="1"/>
    <col min="5915" max="6143" width="9.140625" style="14"/>
    <col min="6144" max="6144" width="7.42578125" style="14" customWidth="1"/>
    <col min="6145" max="6145" width="17.42578125" style="14" customWidth="1"/>
    <col min="6146" max="6146" width="50.7109375" style="14" customWidth="1"/>
    <col min="6147" max="6147" width="16" style="14" customWidth="1"/>
    <col min="6148" max="6148" width="13" style="14" customWidth="1"/>
    <col min="6149" max="6149" width="13.28515625" style="14" customWidth="1"/>
    <col min="6150" max="6150" width="13" style="14" customWidth="1"/>
    <col min="6151" max="6151" width="12.85546875" style="14" customWidth="1"/>
    <col min="6152" max="6152" width="18" style="14" bestFit="1" customWidth="1"/>
    <col min="6153" max="6153" width="16.140625" style="14" bestFit="1" customWidth="1"/>
    <col min="6154" max="6154" width="16.28515625" style="14" customWidth="1"/>
    <col min="6155" max="6156" width="0" style="14" hidden="1" customWidth="1"/>
    <col min="6157" max="6157" width="20.85546875" style="14" customWidth="1"/>
    <col min="6158" max="6165" width="0" style="14" hidden="1" customWidth="1"/>
    <col min="6166" max="6166" width="23.42578125" style="14" customWidth="1"/>
    <col min="6167" max="6167" width="20.5703125" style="14" customWidth="1"/>
    <col min="6168" max="6169" width="9.140625" style="14"/>
    <col min="6170" max="6170" width="15.28515625" style="14" bestFit="1" customWidth="1"/>
    <col min="6171" max="6399" width="9.140625" style="14"/>
    <col min="6400" max="6400" width="7.42578125" style="14" customWidth="1"/>
    <col min="6401" max="6401" width="17.42578125" style="14" customWidth="1"/>
    <col min="6402" max="6402" width="50.7109375" style="14" customWidth="1"/>
    <col min="6403" max="6403" width="16" style="14" customWidth="1"/>
    <col min="6404" max="6404" width="13" style="14" customWidth="1"/>
    <col min="6405" max="6405" width="13.28515625" style="14" customWidth="1"/>
    <col min="6406" max="6406" width="13" style="14" customWidth="1"/>
    <col min="6407" max="6407" width="12.85546875" style="14" customWidth="1"/>
    <col min="6408" max="6408" width="18" style="14" bestFit="1" customWidth="1"/>
    <col min="6409" max="6409" width="16.140625" style="14" bestFit="1" customWidth="1"/>
    <col min="6410" max="6410" width="16.28515625" style="14" customWidth="1"/>
    <col min="6411" max="6412" width="0" style="14" hidden="1" customWidth="1"/>
    <col min="6413" max="6413" width="20.85546875" style="14" customWidth="1"/>
    <col min="6414" max="6421" width="0" style="14" hidden="1" customWidth="1"/>
    <col min="6422" max="6422" width="23.42578125" style="14" customWidth="1"/>
    <col min="6423" max="6423" width="20.5703125" style="14" customWidth="1"/>
    <col min="6424" max="6425" width="9.140625" style="14"/>
    <col min="6426" max="6426" width="15.28515625" style="14" bestFit="1" customWidth="1"/>
    <col min="6427" max="6655" width="9.140625" style="14"/>
    <col min="6656" max="6656" width="7.42578125" style="14" customWidth="1"/>
    <col min="6657" max="6657" width="17.42578125" style="14" customWidth="1"/>
    <col min="6658" max="6658" width="50.7109375" style="14" customWidth="1"/>
    <col min="6659" max="6659" width="16" style="14" customWidth="1"/>
    <col min="6660" max="6660" width="13" style="14" customWidth="1"/>
    <col min="6661" max="6661" width="13.28515625" style="14" customWidth="1"/>
    <col min="6662" max="6662" width="13" style="14" customWidth="1"/>
    <col min="6663" max="6663" width="12.85546875" style="14" customWidth="1"/>
    <col min="6664" max="6664" width="18" style="14" bestFit="1" customWidth="1"/>
    <col min="6665" max="6665" width="16.140625" style="14" bestFit="1" customWidth="1"/>
    <col min="6666" max="6666" width="16.28515625" style="14" customWidth="1"/>
    <col min="6667" max="6668" width="0" style="14" hidden="1" customWidth="1"/>
    <col min="6669" max="6669" width="20.85546875" style="14" customWidth="1"/>
    <col min="6670" max="6677" width="0" style="14" hidden="1" customWidth="1"/>
    <col min="6678" max="6678" width="23.42578125" style="14" customWidth="1"/>
    <col min="6679" max="6679" width="20.5703125" style="14" customWidth="1"/>
    <col min="6680" max="6681" width="9.140625" style="14"/>
    <col min="6682" max="6682" width="15.28515625" style="14" bestFit="1" customWidth="1"/>
    <col min="6683" max="6911" width="9.140625" style="14"/>
    <col min="6912" max="6912" width="7.42578125" style="14" customWidth="1"/>
    <col min="6913" max="6913" width="17.42578125" style="14" customWidth="1"/>
    <col min="6914" max="6914" width="50.7109375" style="14" customWidth="1"/>
    <col min="6915" max="6915" width="16" style="14" customWidth="1"/>
    <col min="6916" max="6916" width="13" style="14" customWidth="1"/>
    <col min="6917" max="6917" width="13.28515625" style="14" customWidth="1"/>
    <col min="6918" max="6918" width="13" style="14" customWidth="1"/>
    <col min="6919" max="6919" width="12.85546875" style="14" customWidth="1"/>
    <col min="6920" max="6920" width="18" style="14" bestFit="1" customWidth="1"/>
    <col min="6921" max="6921" width="16.140625" style="14" bestFit="1" customWidth="1"/>
    <col min="6922" max="6922" width="16.28515625" style="14" customWidth="1"/>
    <col min="6923" max="6924" width="0" style="14" hidden="1" customWidth="1"/>
    <col min="6925" max="6925" width="20.85546875" style="14" customWidth="1"/>
    <col min="6926" max="6933" width="0" style="14" hidden="1" customWidth="1"/>
    <col min="6934" max="6934" width="23.42578125" style="14" customWidth="1"/>
    <col min="6935" max="6935" width="20.5703125" style="14" customWidth="1"/>
    <col min="6936" max="6937" width="9.140625" style="14"/>
    <col min="6938" max="6938" width="15.28515625" style="14" bestFit="1" customWidth="1"/>
    <col min="6939" max="7167" width="9.140625" style="14"/>
    <col min="7168" max="7168" width="7.42578125" style="14" customWidth="1"/>
    <col min="7169" max="7169" width="17.42578125" style="14" customWidth="1"/>
    <col min="7170" max="7170" width="50.7109375" style="14" customWidth="1"/>
    <col min="7171" max="7171" width="16" style="14" customWidth="1"/>
    <col min="7172" max="7172" width="13" style="14" customWidth="1"/>
    <col min="7173" max="7173" width="13.28515625" style="14" customWidth="1"/>
    <col min="7174" max="7174" width="13" style="14" customWidth="1"/>
    <col min="7175" max="7175" width="12.85546875" style="14" customWidth="1"/>
    <col min="7176" max="7176" width="18" style="14" bestFit="1" customWidth="1"/>
    <col min="7177" max="7177" width="16.140625" style="14" bestFit="1" customWidth="1"/>
    <col min="7178" max="7178" width="16.28515625" style="14" customWidth="1"/>
    <col min="7179" max="7180" width="0" style="14" hidden="1" customWidth="1"/>
    <col min="7181" max="7181" width="20.85546875" style="14" customWidth="1"/>
    <col min="7182" max="7189" width="0" style="14" hidden="1" customWidth="1"/>
    <col min="7190" max="7190" width="23.42578125" style="14" customWidth="1"/>
    <col min="7191" max="7191" width="20.5703125" style="14" customWidth="1"/>
    <col min="7192" max="7193" width="9.140625" style="14"/>
    <col min="7194" max="7194" width="15.28515625" style="14" bestFit="1" customWidth="1"/>
    <col min="7195" max="7423" width="9.140625" style="14"/>
    <col min="7424" max="7424" width="7.42578125" style="14" customWidth="1"/>
    <col min="7425" max="7425" width="17.42578125" style="14" customWidth="1"/>
    <col min="7426" max="7426" width="50.7109375" style="14" customWidth="1"/>
    <col min="7427" max="7427" width="16" style="14" customWidth="1"/>
    <col min="7428" max="7428" width="13" style="14" customWidth="1"/>
    <col min="7429" max="7429" width="13.28515625" style="14" customWidth="1"/>
    <col min="7430" max="7430" width="13" style="14" customWidth="1"/>
    <col min="7431" max="7431" width="12.85546875" style="14" customWidth="1"/>
    <col min="7432" max="7432" width="18" style="14" bestFit="1" customWidth="1"/>
    <col min="7433" max="7433" width="16.140625" style="14" bestFit="1" customWidth="1"/>
    <col min="7434" max="7434" width="16.28515625" style="14" customWidth="1"/>
    <col min="7435" max="7436" width="0" style="14" hidden="1" customWidth="1"/>
    <col min="7437" max="7437" width="20.85546875" style="14" customWidth="1"/>
    <col min="7438" max="7445" width="0" style="14" hidden="1" customWidth="1"/>
    <col min="7446" max="7446" width="23.42578125" style="14" customWidth="1"/>
    <col min="7447" max="7447" width="20.5703125" style="14" customWidth="1"/>
    <col min="7448" max="7449" width="9.140625" style="14"/>
    <col min="7450" max="7450" width="15.28515625" style="14" bestFit="1" customWidth="1"/>
    <col min="7451" max="7679" width="9.140625" style="14"/>
    <col min="7680" max="7680" width="7.42578125" style="14" customWidth="1"/>
    <col min="7681" max="7681" width="17.42578125" style="14" customWidth="1"/>
    <col min="7682" max="7682" width="50.7109375" style="14" customWidth="1"/>
    <col min="7683" max="7683" width="16" style="14" customWidth="1"/>
    <col min="7684" max="7684" width="13" style="14" customWidth="1"/>
    <col min="7685" max="7685" width="13.28515625" style="14" customWidth="1"/>
    <col min="7686" max="7686" width="13" style="14" customWidth="1"/>
    <col min="7687" max="7687" width="12.85546875" style="14" customWidth="1"/>
    <col min="7688" max="7688" width="18" style="14" bestFit="1" customWidth="1"/>
    <col min="7689" max="7689" width="16.140625" style="14" bestFit="1" customWidth="1"/>
    <col min="7690" max="7690" width="16.28515625" style="14" customWidth="1"/>
    <col min="7691" max="7692" width="0" style="14" hidden="1" customWidth="1"/>
    <col min="7693" max="7693" width="20.85546875" style="14" customWidth="1"/>
    <col min="7694" max="7701" width="0" style="14" hidden="1" customWidth="1"/>
    <col min="7702" max="7702" width="23.42578125" style="14" customWidth="1"/>
    <col min="7703" max="7703" width="20.5703125" style="14" customWidth="1"/>
    <col min="7704" max="7705" width="9.140625" style="14"/>
    <col min="7706" max="7706" width="15.28515625" style="14" bestFit="1" customWidth="1"/>
    <col min="7707" max="7935" width="9.140625" style="14"/>
    <col min="7936" max="7936" width="7.42578125" style="14" customWidth="1"/>
    <col min="7937" max="7937" width="17.42578125" style="14" customWidth="1"/>
    <col min="7938" max="7938" width="50.7109375" style="14" customWidth="1"/>
    <col min="7939" max="7939" width="16" style="14" customWidth="1"/>
    <col min="7940" max="7940" width="13" style="14" customWidth="1"/>
    <col min="7941" max="7941" width="13.28515625" style="14" customWidth="1"/>
    <col min="7942" max="7942" width="13" style="14" customWidth="1"/>
    <col min="7943" max="7943" width="12.85546875" style="14" customWidth="1"/>
    <col min="7944" max="7944" width="18" style="14" bestFit="1" customWidth="1"/>
    <col min="7945" max="7945" width="16.140625" style="14" bestFit="1" customWidth="1"/>
    <col min="7946" max="7946" width="16.28515625" style="14" customWidth="1"/>
    <col min="7947" max="7948" width="0" style="14" hidden="1" customWidth="1"/>
    <col min="7949" max="7949" width="20.85546875" style="14" customWidth="1"/>
    <col min="7950" max="7957" width="0" style="14" hidden="1" customWidth="1"/>
    <col min="7958" max="7958" width="23.42578125" style="14" customWidth="1"/>
    <col min="7959" max="7959" width="20.5703125" style="14" customWidth="1"/>
    <col min="7960" max="7961" width="9.140625" style="14"/>
    <col min="7962" max="7962" width="15.28515625" style="14" bestFit="1" customWidth="1"/>
    <col min="7963" max="8191" width="9.140625" style="14"/>
    <col min="8192" max="8192" width="7.42578125" style="14" customWidth="1"/>
    <col min="8193" max="8193" width="17.42578125" style="14" customWidth="1"/>
    <col min="8194" max="8194" width="50.7109375" style="14" customWidth="1"/>
    <col min="8195" max="8195" width="16" style="14" customWidth="1"/>
    <col min="8196" max="8196" width="13" style="14" customWidth="1"/>
    <col min="8197" max="8197" width="13.28515625" style="14" customWidth="1"/>
    <col min="8198" max="8198" width="13" style="14" customWidth="1"/>
    <col min="8199" max="8199" width="12.85546875" style="14" customWidth="1"/>
    <col min="8200" max="8200" width="18" style="14" bestFit="1" customWidth="1"/>
    <col min="8201" max="8201" width="16.140625" style="14" bestFit="1" customWidth="1"/>
    <col min="8202" max="8202" width="16.28515625" style="14" customWidth="1"/>
    <col min="8203" max="8204" width="0" style="14" hidden="1" customWidth="1"/>
    <col min="8205" max="8205" width="20.85546875" style="14" customWidth="1"/>
    <col min="8206" max="8213" width="0" style="14" hidden="1" customWidth="1"/>
    <col min="8214" max="8214" width="23.42578125" style="14" customWidth="1"/>
    <col min="8215" max="8215" width="20.5703125" style="14" customWidth="1"/>
    <col min="8216" max="8217" width="9.140625" style="14"/>
    <col min="8218" max="8218" width="15.28515625" style="14" bestFit="1" customWidth="1"/>
    <col min="8219" max="8447" width="9.140625" style="14"/>
    <col min="8448" max="8448" width="7.42578125" style="14" customWidth="1"/>
    <col min="8449" max="8449" width="17.42578125" style="14" customWidth="1"/>
    <col min="8450" max="8450" width="50.7109375" style="14" customWidth="1"/>
    <col min="8451" max="8451" width="16" style="14" customWidth="1"/>
    <col min="8452" max="8452" width="13" style="14" customWidth="1"/>
    <col min="8453" max="8453" width="13.28515625" style="14" customWidth="1"/>
    <col min="8454" max="8454" width="13" style="14" customWidth="1"/>
    <col min="8455" max="8455" width="12.85546875" style="14" customWidth="1"/>
    <col min="8456" max="8456" width="18" style="14" bestFit="1" customWidth="1"/>
    <col min="8457" max="8457" width="16.140625" style="14" bestFit="1" customWidth="1"/>
    <col min="8458" max="8458" width="16.28515625" style="14" customWidth="1"/>
    <col min="8459" max="8460" width="0" style="14" hidden="1" customWidth="1"/>
    <col min="8461" max="8461" width="20.85546875" style="14" customWidth="1"/>
    <col min="8462" max="8469" width="0" style="14" hidden="1" customWidth="1"/>
    <col min="8470" max="8470" width="23.42578125" style="14" customWidth="1"/>
    <col min="8471" max="8471" width="20.5703125" style="14" customWidth="1"/>
    <col min="8472" max="8473" width="9.140625" style="14"/>
    <col min="8474" max="8474" width="15.28515625" style="14" bestFit="1" customWidth="1"/>
    <col min="8475" max="8703" width="9.140625" style="14"/>
    <col min="8704" max="8704" width="7.42578125" style="14" customWidth="1"/>
    <col min="8705" max="8705" width="17.42578125" style="14" customWidth="1"/>
    <col min="8706" max="8706" width="50.7109375" style="14" customWidth="1"/>
    <col min="8707" max="8707" width="16" style="14" customWidth="1"/>
    <col min="8708" max="8708" width="13" style="14" customWidth="1"/>
    <col min="8709" max="8709" width="13.28515625" style="14" customWidth="1"/>
    <col min="8710" max="8710" width="13" style="14" customWidth="1"/>
    <col min="8711" max="8711" width="12.85546875" style="14" customWidth="1"/>
    <col min="8712" max="8712" width="18" style="14" bestFit="1" customWidth="1"/>
    <col min="8713" max="8713" width="16.140625" style="14" bestFit="1" customWidth="1"/>
    <col min="8714" max="8714" width="16.28515625" style="14" customWidth="1"/>
    <col min="8715" max="8716" width="0" style="14" hidden="1" customWidth="1"/>
    <col min="8717" max="8717" width="20.85546875" style="14" customWidth="1"/>
    <col min="8718" max="8725" width="0" style="14" hidden="1" customWidth="1"/>
    <col min="8726" max="8726" width="23.42578125" style="14" customWidth="1"/>
    <col min="8727" max="8727" width="20.5703125" style="14" customWidth="1"/>
    <col min="8728" max="8729" width="9.140625" style="14"/>
    <col min="8730" max="8730" width="15.28515625" style="14" bestFit="1" customWidth="1"/>
    <col min="8731" max="8959" width="9.140625" style="14"/>
    <col min="8960" max="8960" width="7.42578125" style="14" customWidth="1"/>
    <col min="8961" max="8961" width="17.42578125" style="14" customWidth="1"/>
    <col min="8962" max="8962" width="50.7109375" style="14" customWidth="1"/>
    <col min="8963" max="8963" width="16" style="14" customWidth="1"/>
    <col min="8964" max="8964" width="13" style="14" customWidth="1"/>
    <col min="8965" max="8965" width="13.28515625" style="14" customWidth="1"/>
    <col min="8966" max="8966" width="13" style="14" customWidth="1"/>
    <col min="8967" max="8967" width="12.85546875" style="14" customWidth="1"/>
    <col min="8968" max="8968" width="18" style="14" bestFit="1" customWidth="1"/>
    <col min="8969" max="8969" width="16.140625" style="14" bestFit="1" customWidth="1"/>
    <col min="8970" max="8970" width="16.28515625" style="14" customWidth="1"/>
    <col min="8971" max="8972" width="0" style="14" hidden="1" customWidth="1"/>
    <col min="8973" max="8973" width="20.85546875" style="14" customWidth="1"/>
    <col min="8974" max="8981" width="0" style="14" hidden="1" customWidth="1"/>
    <col min="8982" max="8982" width="23.42578125" style="14" customWidth="1"/>
    <col min="8983" max="8983" width="20.5703125" style="14" customWidth="1"/>
    <col min="8984" max="8985" width="9.140625" style="14"/>
    <col min="8986" max="8986" width="15.28515625" style="14" bestFit="1" customWidth="1"/>
    <col min="8987" max="9215" width="9.140625" style="14"/>
    <col min="9216" max="9216" width="7.42578125" style="14" customWidth="1"/>
    <col min="9217" max="9217" width="17.42578125" style="14" customWidth="1"/>
    <col min="9218" max="9218" width="50.7109375" style="14" customWidth="1"/>
    <col min="9219" max="9219" width="16" style="14" customWidth="1"/>
    <col min="9220" max="9220" width="13" style="14" customWidth="1"/>
    <col min="9221" max="9221" width="13.28515625" style="14" customWidth="1"/>
    <col min="9222" max="9222" width="13" style="14" customWidth="1"/>
    <col min="9223" max="9223" width="12.85546875" style="14" customWidth="1"/>
    <col min="9224" max="9224" width="18" style="14" bestFit="1" customWidth="1"/>
    <col min="9225" max="9225" width="16.140625" style="14" bestFit="1" customWidth="1"/>
    <col min="9226" max="9226" width="16.28515625" style="14" customWidth="1"/>
    <col min="9227" max="9228" width="0" style="14" hidden="1" customWidth="1"/>
    <col min="9229" max="9229" width="20.85546875" style="14" customWidth="1"/>
    <col min="9230" max="9237" width="0" style="14" hidden="1" customWidth="1"/>
    <col min="9238" max="9238" width="23.42578125" style="14" customWidth="1"/>
    <col min="9239" max="9239" width="20.5703125" style="14" customWidth="1"/>
    <col min="9240" max="9241" width="9.140625" style="14"/>
    <col min="9242" max="9242" width="15.28515625" style="14" bestFit="1" customWidth="1"/>
    <col min="9243" max="9471" width="9.140625" style="14"/>
    <col min="9472" max="9472" width="7.42578125" style="14" customWidth="1"/>
    <col min="9473" max="9473" width="17.42578125" style="14" customWidth="1"/>
    <col min="9474" max="9474" width="50.7109375" style="14" customWidth="1"/>
    <col min="9475" max="9475" width="16" style="14" customWidth="1"/>
    <col min="9476" max="9476" width="13" style="14" customWidth="1"/>
    <col min="9477" max="9477" width="13.28515625" style="14" customWidth="1"/>
    <col min="9478" max="9478" width="13" style="14" customWidth="1"/>
    <col min="9479" max="9479" width="12.85546875" style="14" customWidth="1"/>
    <col min="9480" max="9480" width="18" style="14" bestFit="1" customWidth="1"/>
    <col min="9481" max="9481" width="16.140625" style="14" bestFit="1" customWidth="1"/>
    <col min="9482" max="9482" width="16.28515625" style="14" customWidth="1"/>
    <col min="9483" max="9484" width="0" style="14" hidden="1" customWidth="1"/>
    <col min="9485" max="9485" width="20.85546875" style="14" customWidth="1"/>
    <col min="9486" max="9493" width="0" style="14" hidden="1" customWidth="1"/>
    <col min="9494" max="9494" width="23.42578125" style="14" customWidth="1"/>
    <col min="9495" max="9495" width="20.5703125" style="14" customWidth="1"/>
    <col min="9496" max="9497" width="9.140625" style="14"/>
    <col min="9498" max="9498" width="15.28515625" style="14" bestFit="1" customWidth="1"/>
    <col min="9499" max="9727" width="9.140625" style="14"/>
    <col min="9728" max="9728" width="7.42578125" style="14" customWidth="1"/>
    <col min="9729" max="9729" width="17.42578125" style="14" customWidth="1"/>
    <col min="9730" max="9730" width="50.7109375" style="14" customWidth="1"/>
    <col min="9731" max="9731" width="16" style="14" customWidth="1"/>
    <col min="9732" max="9732" width="13" style="14" customWidth="1"/>
    <col min="9733" max="9733" width="13.28515625" style="14" customWidth="1"/>
    <col min="9734" max="9734" width="13" style="14" customWidth="1"/>
    <col min="9735" max="9735" width="12.85546875" style="14" customWidth="1"/>
    <col min="9736" max="9736" width="18" style="14" bestFit="1" customWidth="1"/>
    <col min="9737" max="9737" width="16.140625" style="14" bestFit="1" customWidth="1"/>
    <col min="9738" max="9738" width="16.28515625" style="14" customWidth="1"/>
    <col min="9739" max="9740" width="0" style="14" hidden="1" customWidth="1"/>
    <col min="9741" max="9741" width="20.85546875" style="14" customWidth="1"/>
    <col min="9742" max="9749" width="0" style="14" hidden="1" customWidth="1"/>
    <col min="9750" max="9750" width="23.42578125" style="14" customWidth="1"/>
    <col min="9751" max="9751" width="20.5703125" style="14" customWidth="1"/>
    <col min="9752" max="9753" width="9.140625" style="14"/>
    <col min="9754" max="9754" width="15.28515625" style="14" bestFit="1" customWidth="1"/>
    <col min="9755" max="9983" width="9.140625" style="14"/>
    <col min="9984" max="9984" width="7.42578125" style="14" customWidth="1"/>
    <col min="9985" max="9985" width="17.42578125" style="14" customWidth="1"/>
    <col min="9986" max="9986" width="50.7109375" style="14" customWidth="1"/>
    <col min="9987" max="9987" width="16" style="14" customWidth="1"/>
    <col min="9988" max="9988" width="13" style="14" customWidth="1"/>
    <col min="9989" max="9989" width="13.28515625" style="14" customWidth="1"/>
    <col min="9990" max="9990" width="13" style="14" customWidth="1"/>
    <col min="9991" max="9991" width="12.85546875" style="14" customWidth="1"/>
    <col min="9992" max="9992" width="18" style="14" bestFit="1" customWidth="1"/>
    <col min="9993" max="9993" width="16.140625" style="14" bestFit="1" customWidth="1"/>
    <col min="9994" max="9994" width="16.28515625" style="14" customWidth="1"/>
    <col min="9995" max="9996" width="0" style="14" hidden="1" customWidth="1"/>
    <col min="9997" max="9997" width="20.85546875" style="14" customWidth="1"/>
    <col min="9998" max="10005" width="0" style="14" hidden="1" customWidth="1"/>
    <col min="10006" max="10006" width="23.42578125" style="14" customWidth="1"/>
    <col min="10007" max="10007" width="20.5703125" style="14" customWidth="1"/>
    <col min="10008" max="10009" width="9.140625" style="14"/>
    <col min="10010" max="10010" width="15.28515625" style="14" bestFit="1" customWidth="1"/>
    <col min="10011" max="10239" width="9.140625" style="14"/>
    <col min="10240" max="10240" width="7.42578125" style="14" customWidth="1"/>
    <col min="10241" max="10241" width="17.42578125" style="14" customWidth="1"/>
    <col min="10242" max="10242" width="50.7109375" style="14" customWidth="1"/>
    <col min="10243" max="10243" width="16" style="14" customWidth="1"/>
    <col min="10244" max="10244" width="13" style="14" customWidth="1"/>
    <col min="10245" max="10245" width="13.28515625" style="14" customWidth="1"/>
    <col min="10246" max="10246" width="13" style="14" customWidth="1"/>
    <col min="10247" max="10247" width="12.85546875" style="14" customWidth="1"/>
    <col min="10248" max="10248" width="18" style="14" bestFit="1" customWidth="1"/>
    <col min="10249" max="10249" width="16.140625" style="14" bestFit="1" customWidth="1"/>
    <col min="10250" max="10250" width="16.28515625" style="14" customWidth="1"/>
    <col min="10251" max="10252" width="0" style="14" hidden="1" customWidth="1"/>
    <col min="10253" max="10253" width="20.85546875" style="14" customWidth="1"/>
    <col min="10254" max="10261" width="0" style="14" hidden="1" customWidth="1"/>
    <col min="10262" max="10262" width="23.42578125" style="14" customWidth="1"/>
    <col min="10263" max="10263" width="20.5703125" style="14" customWidth="1"/>
    <col min="10264" max="10265" width="9.140625" style="14"/>
    <col min="10266" max="10266" width="15.28515625" style="14" bestFit="1" customWidth="1"/>
    <col min="10267" max="10495" width="9.140625" style="14"/>
    <col min="10496" max="10496" width="7.42578125" style="14" customWidth="1"/>
    <col min="10497" max="10497" width="17.42578125" style="14" customWidth="1"/>
    <col min="10498" max="10498" width="50.7109375" style="14" customWidth="1"/>
    <col min="10499" max="10499" width="16" style="14" customWidth="1"/>
    <col min="10500" max="10500" width="13" style="14" customWidth="1"/>
    <col min="10501" max="10501" width="13.28515625" style="14" customWidth="1"/>
    <col min="10502" max="10502" width="13" style="14" customWidth="1"/>
    <col min="10503" max="10503" width="12.85546875" style="14" customWidth="1"/>
    <col min="10504" max="10504" width="18" style="14" bestFit="1" customWidth="1"/>
    <col min="10505" max="10505" width="16.140625" style="14" bestFit="1" customWidth="1"/>
    <col min="10506" max="10506" width="16.28515625" style="14" customWidth="1"/>
    <col min="10507" max="10508" width="0" style="14" hidden="1" customWidth="1"/>
    <col min="10509" max="10509" width="20.85546875" style="14" customWidth="1"/>
    <col min="10510" max="10517" width="0" style="14" hidden="1" customWidth="1"/>
    <col min="10518" max="10518" width="23.42578125" style="14" customWidth="1"/>
    <col min="10519" max="10519" width="20.5703125" style="14" customWidth="1"/>
    <col min="10520" max="10521" width="9.140625" style="14"/>
    <col min="10522" max="10522" width="15.28515625" style="14" bestFit="1" customWidth="1"/>
    <col min="10523" max="10751" width="9.140625" style="14"/>
    <col min="10752" max="10752" width="7.42578125" style="14" customWidth="1"/>
    <col min="10753" max="10753" width="17.42578125" style="14" customWidth="1"/>
    <col min="10754" max="10754" width="50.7109375" style="14" customWidth="1"/>
    <col min="10755" max="10755" width="16" style="14" customWidth="1"/>
    <col min="10756" max="10756" width="13" style="14" customWidth="1"/>
    <col min="10757" max="10757" width="13.28515625" style="14" customWidth="1"/>
    <col min="10758" max="10758" width="13" style="14" customWidth="1"/>
    <col min="10759" max="10759" width="12.85546875" style="14" customWidth="1"/>
    <col min="10760" max="10760" width="18" style="14" bestFit="1" customWidth="1"/>
    <col min="10761" max="10761" width="16.140625" style="14" bestFit="1" customWidth="1"/>
    <col min="10762" max="10762" width="16.28515625" style="14" customWidth="1"/>
    <col min="10763" max="10764" width="0" style="14" hidden="1" customWidth="1"/>
    <col min="10765" max="10765" width="20.85546875" style="14" customWidth="1"/>
    <col min="10766" max="10773" width="0" style="14" hidden="1" customWidth="1"/>
    <col min="10774" max="10774" width="23.42578125" style="14" customWidth="1"/>
    <col min="10775" max="10775" width="20.5703125" style="14" customWidth="1"/>
    <col min="10776" max="10777" width="9.140625" style="14"/>
    <col min="10778" max="10778" width="15.28515625" style="14" bestFit="1" customWidth="1"/>
    <col min="10779" max="11007" width="9.140625" style="14"/>
    <col min="11008" max="11008" width="7.42578125" style="14" customWidth="1"/>
    <col min="11009" max="11009" width="17.42578125" style="14" customWidth="1"/>
    <col min="11010" max="11010" width="50.7109375" style="14" customWidth="1"/>
    <col min="11011" max="11011" width="16" style="14" customWidth="1"/>
    <col min="11012" max="11012" width="13" style="14" customWidth="1"/>
    <col min="11013" max="11013" width="13.28515625" style="14" customWidth="1"/>
    <col min="11014" max="11014" width="13" style="14" customWidth="1"/>
    <col min="11015" max="11015" width="12.85546875" style="14" customWidth="1"/>
    <col min="11016" max="11016" width="18" style="14" bestFit="1" customWidth="1"/>
    <col min="11017" max="11017" width="16.140625" style="14" bestFit="1" customWidth="1"/>
    <col min="11018" max="11018" width="16.28515625" style="14" customWidth="1"/>
    <col min="11019" max="11020" width="0" style="14" hidden="1" customWidth="1"/>
    <col min="11021" max="11021" width="20.85546875" style="14" customWidth="1"/>
    <col min="11022" max="11029" width="0" style="14" hidden="1" customWidth="1"/>
    <col min="11030" max="11030" width="23.42578125" style="14" customWidth="1"/>
    <col min="11031" max="11031" width="20.5703125" style="14" customWidth="1"/>
    <col min="11032" max="11033" width="9.140625" style="14"/>
    <col min="11034" max="11034" width="15.28515625" style="14" bestFit="1" customWidth="1"/>
    <col min="11035" max="11263" width="9.140625" style="14"/>
    <col min="11264" max="11264" width="7.42578125" style="14" customWidth="1"/>
    <col min="11265" max="11265" width="17.42578125" style="14" customWidth="1"/>
    <col min="11266" max="11266" width="50.7109375" style="14" customWidth="1"/>
    <col min="11267" max="11267" width="16" style="14" customWidth="1"/>
    <col min="11268" max="11268" width="13" style="14" customWidth="1"/>
    <col min="11269" max="11269" width="13.28515625" style="14" customWidth="1"/>
    <col min="11270" max="11270" width="13" style="14" customWidth="1"/>
    <col min="11271" max="11271" width="12.85546875" style="14" customWidth="1"/>
    <col min="11272" max="11272" width="18" style="14" bestFit="1" customWidth="1"/>
    <col min="11273" max="11273" width="16.140625" style="14" bestFit="1" customWidth="1"/>
    <col min="11274" max="11274" width="16.28515625" style="14" customWidth="1"/>
    <col min="11275" max="11276" width="0" style="14" hidden="1" customWidth="1"/>
    <col min="11277" max="11277" width="20.85546875" style="14" customWidth="1"/>
    <col min="11278" max="11285" width="0" style="14" hidden="1" customWidth="1"/>
    <col min="11286" max="11286" width="23.42578125" style="14" customWidth="1"/>
    <col min="11287" max="11287" width="20.5703125" style="14" customWidth="1"/>
    <col min="11288" max="11289" width="9.140625" style="14"/>
    <col min="11290" max="11290" width="15.28515625" style="14" bestFit="1" customWidth="1"/>
    <col min="11291" max="11519" width="9.140625" style="14"/>
    <col min="11520" max="11520" width="7.42578125" style="14" customWidth="1"/>
    <col min="11521" max="11521" width="17.42578125" style="14" customWidth="1"/>
    <col min="11522" max="11522" width="50.7109375" style="14" customWidth="1"/>
    <col min="11523" max="11523" width="16" style="14" customWidth="1"/>
    <col min="11524" max="11524" width="13" style="14" customWidth="1"/>
    <col min="11525" max="11525" width="13.28515625" style="14" customWidth="1"/>
    <col min="11526" max="11526" width="13" style="14" customWidth="1"/>
    <col min="11527" max="11527" width="12.85546875" style="14" customWidth="1"/>
    <col min="11528" max="11528" width="18" style="14" bestFit="1" customWidth="1"/>
    <col min="11529" max="11529" width="16.140625" style="14" bestFit="1" customWidth="1"/>
    <col min="11530" max="11530" width="16.28515625" style="14" customWidth="1"/>
    <col min="11531" max="11532" width="0" style="14" hidden="1" customWidth="1"/>
    <col min="11533" max="11533" width="20.85546875" style="14" customWidth="1"/>
    <col min="11534" max="11541" width="0" style="14" hidden="1" customWidth="1"/>
    <col min="11542" max="11542" width="23.42578125" style="14" customWidth="1"/>
    <col min="11543" max="11543" width="20.5703125" style="14" customWidth="1"/>
    <col min="11544" max="11545" width="9.140625" style="14"/>
    <col min="11546" max="11546" width="15.28515625" style="14" bestFit="1" customWidth="1"/>
    <col min="11547" max="11775" width="9.140625" style="14"/>
    <col min="11776" max="11776" width="7.42578125" style="14" customWidth="1"/>
    <col min="11777" max="11777" width="17.42578125" style="14" customWidth="1"/>
    <col min="11778" max="11778" width="50.7109375" style="14" customWidth="1"/>
    <col min="11779" max="11779" width="16" style="14" customWidth="1"/>
    <col min="11780" max="11780" width="13" style="14" customWidth="1"/>
    <col min="11781" max="11781" width="13.28515625" style="14" customWidth="1"/>
    <col min="11782" max="11782" width="13" style="14" customWidth="1"/>
    <col min="11783" max="11783" width="12.85546875" style="14" customWidth="1"/>
    <col min="11784" max="11784" width="18" style="14" bestFit="1" customWidth="1"/>
    <col min="11785" max="11785" width="16.140625" style="14" bestFit="1" customWidth="1"/>
    <col min="11786" max="11786" width="16.28515625" style="14" customWidth="1"/>
    <col min="11787" max="11788" width="0" style="14" hidden="1" customWidth="1"/>
    <col min="11789" max="11789" width="20.85546875" style="14" customWidth="1"/>
    <col min="11790" max="11797" width="0" style="14" hidden="1" customWidth="1"/>
    <col min="11798" max="11798" width="23.42578125" style="14" customWidth="1"/>
    <col min="11799" max="11799" width="20.5703125" style="14" customWidth="1"/>
    <col min="11800" max="11801" width="9.140625" style="14"/>
    <col min="11802" max="11802" width="15.28515625" style="14" bestFit="1" customWidth="1"/>
    <col min="11803" max="12031" width="9.140625" style="14"/>
    <col min="12032" max="12032" width="7.42578125" style="14" customWidth="1"/>
    <col min="12033" max="12033" width="17.42578125" style="14" customWidth="1"/>
    <col min="12034" max="12034" width="50.7109375" style="14" customWidth="1"/>
    <col min="12035" max="12035" width="16" style="14" customWidth="1"/>
    <col min="12036" max="12036" width="13" style="14" customWidth="1"/>
    <col min="12037" max="12037" width="13.28515625" style="14" customWidth="1"/>
    <col min="12038" max="12038" width="13" style="14" customWidth="1"/>
    <col min="12039" max="12039" width="12.85546875" style="14" customWidth="1"/>
    <col min="12040" max="12040" width="18" style="14" bestFit="1" customWidth="1"/>
    <col min="12041" max="12041" width="16.140625" style="14" bestFit="1" customWidth="1"/>
    <col min="12042" max="12042" width="16.28515625" style="14" customWidth="1"/>
    <col min="12043" max="12044" width="0" style="14" hidden="1" customWidth="1"/>
    <col min="12045" max="12045" width="20.85546875" style="14" customWidth="1"/>
    <col min="12046" max="12053" width="0" style="14" hidden="1" customWidth="1"/>
    <col min="12054" max="12054" width="23.42578125" style="14" customWidth="1"/>
    <col min="12055" max="12055" width="20.5703125" style="14" customWidth="1"/>
    <col min="12056" max="12057" width="9.140625" style="14"/>
    <col min="12058" max="12058" width="15.28515625" style="14" bestFit="1" customWidth="1"/>
    <col min="12059" max="12287" width="9.140625" style="14"/>
    <col min="12288" max="12288" width="7.42578125" style="14" customWidth="1"/>
    <col min="12289" max="12289" width="17.42578125" style="14" customWidth="1"/>
    <col min="12290" max="12290" width="50.7109375" style="14" customWidth="1"/>
    <col min="12291" max="12291" width="16" style="14" customWidth="1"/>
    <col min="12292" max="12292" width="13" style="14" customWidth="1"/>
    <col min="12293" max="12293" width="13.28515625" style="14" customWidth="1"/>
    <col min="12294" max="12294" width="13" style="14" customWidth="1"/>
    <col min="12295" max="12295" width="12.85546875" style="14" customWidth="1"/>
    <col min="12296" max="12296" width="18" style="14" bestFit="1" customWidth="1"/>
    <col min="12297" max="12297" width="16.140625" style="14" bestFit="1" customWidth="1"/>
    <col min="12298" max="12298" width="16.28515625" style="14" customWidth="1"/>
    <col min="12299" max="12300" width="0" style="14" hidden="1" customWidth="1"/>
    <col min="12301" max="12301" width="20.85546875" style="14" customWidth="1"/>
    <col min="12302" max="12309" width="0" style="14" hidden="1" customWidth="1"/>
    <col min="12310" max="12310" width="23.42578125" style="14" customWidth="1"/>
    <col min="12311" max="12311" width="20.5703125" style="14" customWidth="1"/>
    <col min="12312" max="12313" width="9.140625" style="14"/>
    <col min="12314" max="12314" width="15.28515625" style="14" bestFit="1" customWidth="1"/>
    <col min="12315" max="12543" width="9.140625" style="14"/>
    <col min="12544" max="12544" width="7.42578125" style="14" customWidth="1"/>
    <col min="12545" max="12545" width="17.42578125" style="14" customWidth="1"/>
    <col min="12546" max="12546" width="50.7109375" style="14" customWidth="1"/>
    <col min="12547" max="12547" width="16" style="14" customWidth="1"/>
    <col min="12548" max="12548" width="13" style="14" customWidth="1"/>
    <col min="12549" max="12549" width="13.28515625" style="14" customWidth="1"/>
    <col min="12550" max="12550" width="13" style="14" customWidth="1"/>
    <col min="12551" max="12551" width="12.85546875" style="14" customWidth="1"/>
    <col min="12552" max="12552" width="18" style="14" bestFit="1" customWidth="1"/>
    <col min="12553" max="12553" width="16.140625" style="14" bestFit="1" customWidth="1"/>
    <col min="12554" max="12554" width="16.28515625" style="14" customWidth="1"/>
    <col min="12555" max="12556" width="0" style="14" hidden="1" customWidth="1"/>
    <col min="12557" max="12557" width="20.85546875" style="14" customWidth="1"/>
    <col min="12558" max="12565" width="0" style="14" hidden="1" customWidth="1"/>
    <col min="12566" max="12566" width="23.42578125" style="14" customWidth="1"/>
    <col min="12567" max="12567" width="20.5703125" style="14" customWidth="1"/>
    <col min="12568" max="12569" width="9.140625" style="14"/>
    <col min="12570" max="12570" width="15.28515625" style="14" bestFit="1" customWidth="1"/>
    <col min="12571" max="12799" width="9.140625" style="14"/>
    <col min="12800" max="12800" width="7.42578125" style="14" customWidth="1"/>
    <col min="12801" max="12801" width="17.42578125" style="14" customWidth="1"/>
    <col min="12802" max="12802" width="50.7109375" style="14" customWidth="1"/>
    <col min="12803" max="12803" width="16" style="14" customWidth="1"/>
    <col min="12804" max="12804" width="13" style="14" customWidth="1"/>
    <col min="12805" max="12805" width="13.28515625" style="14" customWidth="1"/>
    <col min="12806" max="12806" width="13" style="14" customWidth="1"/>
    <col min="12807" max="12807" width="12.85546875" style="14" customWidth="1"/>
    <col min="12808" max="12808" width="18" style="14" bestFit="1" customWidth="1"/>
    <col min="12809" max="12809" width="16.140625" style="14" bestFit="1" customWidth="1"/>
    <col min="12810" max="12810" width="16.28515625" style="14" customWidth="1"/>
    <col min="12811" max="12812" width="0" style="14" hidden="1" customWidth="1"/>
    <col min="12813" max="12813" width="20.85546875" style="14" customWidth="1"/>
    <col min="12814" max="12821" width="0" style="14" hidden="1" customWidth="1"/>
    <col min="12822" max="12822" width="23.42578125" style="14" customWidth="1"/>
    <col min="12823" max="12823" width="20.5703125" style="14" customWidth="1"/>
    <col min="12824" max="12825" width="9.140625" style="14"/>
    <col min="12826" max="12826" width="15.28515625" style="14" bestFit="1" customWidth="1"/>
    <col min="12827" max="13055" width="9.140625" style="14"/>
    <col min="13056" max="13056" width="7.42578125" style="14" customWidth="1"/>
    <col min="13057" max="13057" width="17.42578125" style="14" customWidth="1"/>
    <col min="13058" max="13058" width="50.7109375" style="14" customWidth="1"/>
    <col min="13059" max="13059" width="16" style="14" customWidth="1"/>
    <col min="13060" max="13060" width="13" style="14" customWidth="1"/>
    <col min="13061" max="13061" width="13.28515625" style="14" customWidth="1"/>
    <col min="13062" max="13062" width="13" style="14" customWidth="1"/>
    <col min="13063" max="13063" width="12.85546875" style="14" customWidth="1"/>
    <col min="13064" max="13064" width="18" style="14" bestFit="1" customWidth="1"/>
    <col min="13065" max="13065" width="16.140625" style="14" bestFit="1" customWidth="1"/>
    <col min="13066" max="13066" width="16.28515625" style="14" customWidth="1"/>
    <col min="13067" max="13068" width="0" style="14" hidden="1" customWidth="1"/>
    <col min="13069" max="13069" width="20.85546875" style="14" customWidth="1"/>
    <col min="13070" max="13077" width="0" style="14" hidden="1" customWidth="1"/>
    <col min="13078" max="13078" width="23.42578125" style="14" customWidth="1"/>
    <col min="13079" max="13079" width="20.5703125" style="14" customWidth="1"/>
    <col min="13080" max="13081" width="9.140625" style="14"/>
    <col min="13082" max="13082" width="15.28515625" style="14" bestFit="1" customWidth="1"/>
    <col min="13083" max="13311" width="9.140625" style="14"/>
    <col min="13312" max="13312" width="7.42578125" style="14" customWidth="1"/>
    <col min="13313" max="13313" width="17.42578125" style="14" customWidth="1"/>
    <col min="13314" max="13314" width="50.7109375" style="14" customWidth="1"/>
    <col min="13315" max="13315" width="16" style="14" customWidth="1"/>
    <col min="13316" max="13316" width="13" style="14" customWidth="1"/>
    <col min="13317" max="13317" width="13.28515625" style="14" customWidth="1"/>
    <col min="13318" max="13318" width="13" style="14" customWidth="1"/>
    <col min="13319" max="13319" width="12.85546875" style="14" customWidth="1"/>
    <col min="13320" max="13320" width="18" style="14" bestFit="1" customWidth="1"/>
    <col min="13321" max="13321" width="16.140625" style="14" bestFit="1" customWidth="1"/>
    <col min="13322" max="13322" width="16.28515625" style="14" customWidth="1"/>
    <col min="13323" max="13324" width="0" style="14" hidden="1" customWidth="1"/>
    <col min="13325" max="13325" width="20.85546875" style="14" customWidth="1"/>
    <col min="13326" max="13333" width="0" style="14" hidden="1" customWidth="1"/>
    <col min="13334" max="13334" width="23.42578125" style="14" customWidth="1"/>
    <col min="13335" max="13335" width="20.5703125" style="14" customWidth="1"/>
    <col min="13336" max="13337" width="9.140625" style="14"/>
    <col min="13338" max="13338" width="15.28515625" style="14" bestFit="1" customWidth="1"/>
    <col min="13339" max="13567" width="9.140625" style="14"/>
    <col min="13568" max="13568" width="7.42578125" style="14" customWidth="1"/>
    <col min="13569" max="13569" width="17.42578125" style="14" customWidth="1"/>
    <col min="13570" max="13570" width="50.7109375" style="14" customWidth="1"/>
    <col min="13571" max="13571" width="16" style="14" customWidth="1"/>
    <col min="13572" max="13572" width="13" style="14" customWidth="1"/>
    <col min="13573" max="13573" width="13.28515625" style="14" customWidth="1"/>
    <col min="13574" max="13574" width="13" style="14" customWidth="1"/>
    <col min="13575" max="13575" width="12.85546875" style="14" customWidth="1"/>
    <col min="13576" max="13576" width="18" style="14" bestFit="1" customWidth="1"/>
    <col min="13577" max="13577" width="16.140625" style="14" bestFit="1" customWidth="1"/>
    <col min="13578" max="13578" width="16.28515625" style="14" customWidth="1"/>
    <col min="13579" max="13580" width="0" style="14" hidden="1" customWidth="1"/>
    <col min="13581" max="13581" width="20.85546875" style="14" customWidth="1"/>
    <col min="13582" max="13589" width="0" style="14" hidden="1" customWidth="1"/>
    <col min="13590" max="13590" width="23.42578125" style="14" customWidth="1"/>
    <col min="13591" max="13591" width="20.5703125" style="14" customWidth="1"/>
    <col min="13592" max="13593" width="9.140625" style="14"/>
    <col min="13594" max="13594" width="15.28515625" style="14" bestFit="1" customWidth="1"/>
    <col min="13595" max="13823" width="9.140625" style="14"/>
    <col min="13824" max="13824" width="7.42578125" style="14" customWidth="1"/>
    <col min="13825" max="13825" width="17.42578125" style="14" customWidth="1"/>
    <col min="13826" max="13826" width="50.7109375" style="14" customWidth="1"/>
    <col min="13827" max="13827" width="16" style="14" customWidth="1"/>
    <col min="13828" max="13828" width="13" style="14" customWidth="1"/>
    <col min="13829" max="13829" width="13.28515625" style="14" customWidth="1"/>
    <col min="13830" max="13830" width="13" style="14" customWidth="1"/>
    <col min="13831" max="13831" width="12.85546875" style="14" customWidth="1"/>
    <col min="13832" max="13832" width="18" style="14" bestFit="1" customWidth="1"/>
    <col min="13833" max="13833" width="16.140625" style="14" bestFit="1" customWidth="1"/>
    <col min="13834" max="13834" width="16.28515625" style="14" customWidth="1"/>
    <col min="13835" max="13836" width="0" style="14" hidden="1" customWidth="1"/>
    <col min="13837" max="13837" width="20.85546875" style="14" customWidth="1"/>
    <col min="13838" max="13845" width="0" style="14" hidden="1" customWidth="1"/>
    <col min="13846" max="13846" width="23.42578125" style="14" customWidth="1"/>
    <col min="13847" max="13847" width="20.5703125" style="14" customWidth="1"/>
    <col min="13848" max="13849" width="9.140625" style="14"/>
    <col min="13850" max="13850" width="15.28515625" style="14" bestFit="1" customWidth="1"/>
    <col min="13851" max="14079" width="9.140625" style="14"/>
    <col min="14080" max="14080" width="7.42578125" style="14" customWidth="1"/>
    <col min="14081" max="14081" width="17.42578125" style="14" customWidth="1"/>
    <col min="14082" max="14082" width="50.7109375" style="14" customWidth="1"/>
    <col min="14083" max="14083" width="16" style="14" customWidth="1"/>
    <col min="14084" max="14084" width="13" style="14" customWidth="1"/>
    <col min="14085" max="14085" width="13.28515625" style="14" customWidth="1"/>
    <col min="14086" max="14086" width="13" style="14" customWidth="1"/>
    <col min="14087" max="14087" width="12.85546875" style="14" customWidth="1"/>
    <col min="14088" max="14088" width="18" style="14" bestFit="1" customWidth="1"/>
    <col min="14089" max="14089" width="16.140625" style="14" bestFit="1" customWidth="1"/>
    <col min="14090" max="14090" width="16.28515625" style="14" customWidth="1"/>
    <col min="14091" max="14092" width="0" style="14" hidden="1" customWidth="1"/>
    <col min="14093" max="14093" width="20.85546875" style="14" customWidth="1"/>
    <col min="14094" max="14101" width="0" style="14" hidden="1" customWidth="1"/>
    <col min="14102" max="14102" width="23.42578125" style="14" customWidth="1"/>
    <col min="14103" max="14103" width="20.5703125" style="14" customWidth="1"/>
    <col min="14104" max="14105" width="9.140625" style="14"/>
    <col min="14106" max="14106" width="15.28515625" style="14" bestFit="1" customWidth="1"/>
    <col min="14107" max="14335" width="9.140625" style="14"/>
    <col min="14336" max="14336" width="7.42578125" style="14" customWidth="1"/>
    <col min="14337" max="14337" width="17.42578125" style="14" customWidth="1"/>
    <col min="14338" max="14338" width="50.7109375" style="14" customWidth="1"/>
    <col min="14339" max="14339" width="16" style="14" customWidth="1"/>
    <col min="14340" max="14340" width="13" style="14" customWidth="1"/>
    <col min="14341" max="14341" width="13.28515625" style="14" customWidth="1"/>
    <col min="14342" max="14342" width="13" style="14" customWidth="1"/>
    <col min="14343" max="14343" width="12.85546875" style="14" customWidth="1"/>
    <col min="14344" max="14344" width="18" style="14" bestFit="1" customWidth="1"/>
    <col min="14345" max="14345" width="16.140625" style="14" bestFit="1" customWidth="1"/>
    <col min="14346" max="14346" width="16.28515625" style="14" customWidth="1"/>
    <col min="14347" max="14348" width="0" style="14" hidden="1" customWidth="1"/>
    <col min="14349" max="14349" width="20.85546875" style="14" customWidth="1"/>
    <col min="14350" max="14357" width="0" style="14" hidden="1" customWidth="1"/>
    <col min="14358" max="14358" width="23.42578125" style="14" customWidth="1"/>
    <col min="14359" max="14359" width="20.5703125" style="14" customWidth="1"/>
    <col min="14360" max="14361" width="9.140625" style="14"/>
    <col min="14362" max="14362" width="15.28515625" style="14" bestFit="1" customWidth="1"/>
    <col min="14363" max="14591" width="9.140625" style="14"/>
    <col min="14592" max="14592" width="7.42578125" style="14" customWidth="1"/>
    <col min="14593" max="14593" width="17.42578125" style="14" customWidth="1"/>
    <col min="14594" max="14594" width="50.7109375" style="14" customWidth="1"/>
    <col min="14595" max="14595" width="16" style="14" customWidth="1"/>
    <col min="14596" max="14596" width="13" style="14" customWidth="1"/>
    <col min="14597" max="14597" width="13.28515625" style="14" customWidth="1"/>
    <col min="14598" max="14598" width="13" style="14" customWidth="1"/>
    <col min="14599" max="14599" width="12.85546875" style="14" customWidth="1"/>
    <col min="14600" max="14600" width="18" style="14" bestFit="1" customWidth="1"/>
    <col min="14601" max="14601" width="16.140625" style="14" bestFit="1" customWidth="1"/>
    <col min="14602" max="14602" width="16.28515625" style="14" customWidth="1"/>
    <col min="14603" max="14604" width="0" style="14" hidden="1" customWidth="1"/>
    <col min="14605" max="14605" width="20.85546875" style="14" customWidth="1"/>
    <col min="14606" max="14613" width="0" style="14" hidden="1" customWidth="1"/>
    <col min="14614" max="14614" width="23.42578125" style="14" customWidth="1"/>
    <col min="14615" max="14615" width="20.5703125" style="14" customWidth="1"/>
    <col min="14616" max="14617" width="9.140625" style="14"/>
    <col min="14618" max="14618" width="15.28515625" style="14" bestFit="1" customWidth="1"/>
    <col min="14619" max="14847" width="9.140625" style="14"/>
    <col min="14848" max="14848" width="7.42578125" style="14" customWidth="1"/>
    <col min="14849" max="14849" width="17.42578125" style="14" customWidth="1"/>
    <col min="14850" max="14850" width="50.7109375" style="14" customWidth="1"/>
    <col min="14851" max="14851" width="16" style="14" customWidth="1"/>
    <col min="14852" max="14852" width="13" style="14" customWidth="1"/>
    <col min="14853" max="14853" width="13.28515625" style="14" customWidth="1"/>
    <col min="14854" max="14854" width="13" style="14" customWidth="1"/>
    <col min="14855" max="14855" width="12.85546875" style="14" customWidth="1"/>
    <col min="14856" max="14856" width="18" style="14" bestFit="1" customWidth="1"/>
    <col min="14857" max="14857" width="16.140625" style="14" bestFit="1" customWidth="1"/>
    <col min="14858" max="14858" width="16.28515625" style="14" customWidth="1"/>
    <col min="14859" max="14860" width="0" style="14" hidden="1" customWidth="1"/>
    <col min="14861" max="14861" width="20.85546875" style="14" customWidth="1"/>
    <col min="14862" max="14869" width="0" style="14" hidden="1" customWidth="1"/>
    <col min="14870" max="14870" width="23.42578125" style="14" customWidth="1"/>
    <col min="14871" max="14871" width="20.5703125" style="14" customWidth="1"/>
    <col min="14872" max="14873" width="9.140625" style="14"/>
    <col min="14874" max="14874" width="15.28515625" style="14" bestFit="1" customWidth="1"/>
    <col min="14875" max="15103" width="9.140625" style="14"/>
    <col min="15104" max="15104" width="7.42578125" style="14" customWidth="1"/>
    <col min="15105" max="15105" width="17.42578125" style="14" customWidth="1"/>
    <col min="15106" max="15106" width="50.7109375" style="14" customWidth="1"/>
    <col min="15107" max="15107" width="16" style="14" customWidth="1"/>
    <col min="15108" max="15108" width="13" style="14" customWidth="1"/>
    <col min="15109" max="15109" width="13.28515625" style="14" customWidth="1"/>
    <col min="15110" max="15110" width="13" style="14" customWidth="1"/>
    <col min="15111" max="15111" width="12.85546875" style="14" customWidth="1"/>
    <col min="15112" max="15112" width="18" style="14" bestFit="1" customWidth="1"/>
    <col min="15113" max="15113" width="16.140625" style="14" bestFit="1" customWidth="1"/>
    <col min="15114" max="15114" width="16.28515625" style="14" customWidth="1"/>
    <col min="15115" max="15116" width="0" style="14" hidden="1" customWidth="1"/>
    <col min="15117" max="15117" width="20.85546875" style="14" customWidth="1"/>
    <col min="15118" max="15125" width="0" style="14" hidden="1" customWidth="1"/>
    <col min="15126" max="15126" width="23.42578125" style="14" customWidth="1"/>
    <col min="15127" max="15127" width="20.5703125" style="14" customWidth="1"/>
    <col min="15128" max="15129" width="9.140625" style="14"/>
    <col min="15130" max="15130" width="15.28515625" style="14" bestFit="1" customWidth="1"/>
    <col min="15131" max="15359" width="9.140625" style="14"/>
    <col min="15360" max="15360" width="7.42578125" style="14" customWidth="1"/>
    <col min="15361" max="15361" width="17.42578125" style="14" customWidth="1"/>
    <col min="15362" max="15362" width="50.7109375" style="14" customWidth="1"/>
    <col min="15363" max="15363" width="16" style="14" customWidth="1"/>
    <col min="15364" max="15364" width="13" style="14" customWidth="1"/>
    <col min="15365" max="15365" width="13.28515625" style="14" customWidth="1"/>
    <col min="15366" max="15366" width="13" style="14" customWidth="1"/>
    <col min="15367" max="15367" width="12.85546875" style="14" customWidth="1"/>
    <col min="15368" max="15368" width="18" style="14" bestFit="1" customWidth="1"/>
    <col min="15369" max="15369" width="16.140625" style="14" bestFit="1" customWidth="1"/>
    <col min="15370" max="15370" width="16.28515625" style="14" customWidth="1"/>
    <col min="15371" max="15372" width="0" style="14" hidden="1" customWidth="1"/>
    <col min="15373" max="15373" width="20.85546875" style="14" customWidth="1"/>
    <col min="15374" max="15381" width="0" style="14" hidden="1" customWidth="1"/>
    <col min="15382" max="15382" width="23.42578125" style="14" customWidth="1"/>
    <col min="15383" max="15383" width="20.5703125" style="14" customWidth="1"/>
    <col min="15384" max="15385" width="9.140625" style="14"/>
    <col min="15386" max="15386" width="15.28515625" style="14" bestFit="1" customWidth="1"/>
    <col min="15387" max="15615" width="9.140625" style="14"/>
    <col min="15616" max="15616" width="7.42578125" style="14" customWidth="1"/>
    <col min="15617" max="15617" width="17.42578125" style="14" customWidth="1"/>
    <col min="15618" max="15618" width="50.7109375" style="14" customWidth="1"/>
    <col min="15619" max="15619" width="16" style="14" customWidth="1"/>
    <col min="15620" max="15620" width="13" style="14" customWidth="1"/>
    <col min="15621" max="15621" width="13.28515625" style="14" customWidth="1"/>
    <col min="15622" max="15622" width="13" style="14" customWidth="1"/>
    <col min="15623" max="15623" width="12.85546875" style="14" customWidth="1"/>
    <col min="15624" max="15624" width="18" style="14" bestFit="1" customWidth="1"/>
    <col min="15625" max="15625" width="16.140625" style="14" bestFit="1" customWidth="1"/>
    <col min="15626" max="15626" width="16.28515625" style="14" customWidth="1"/>
    <col min="15627" max="15628" width="0" style="14" hidden="1" customWidth="1"/>
    <col min="15629" max="15629" width="20.85546875" style="14" customWidth="1"/>
    <col min="15630" max="15637" width="0" style="14" hidden="1" customWidth="1"/>
    <col min="15638" max="15638" width="23.42578125" style="14" customWidth="1"/>
    <col min="15639" max="15639" width="20.5703125" style="14" customWidth="1"/>
    <col min="15640" max="15641" width="9.140625" style="14"/>
    <col min="15642" max="15642" width="15.28515625" style="14" bestFit="1" customWidth="1"/>
    <col min="15643" max="15871" width="9.140625" style="14"/>
    <col min="15872" max="15872" width="7.42578125" style="14" customWidth="1"/>
    <col min="15873" max="15873" width="17.42578125" style="14" customWidth="1"/>
    <col min="15874" max="15874" width="50.7109375" style="14" customWidth="1"/>
    <col min="15875" max="15875" width="16" style="14" customWidth="1"/>
    <col min="15876" max="15876" width="13" style="14" customWidth="1"/>
    <col min="15877" max="15877" width="13.28515625" style="14" customWidth="1"/>
    <col min="15878" max="15878" width="13" style="14" customWidth="1"/>
    <col min="15879" max="15879" width="12.85546875" style="14" customWidth="1"/>
    <col min="15880" max="15880" width="18" style="14" bestFit="1" customWidth="1"/>
    <col min="15881" max="15881" width="16.140625" style="14" bestFit="1" customWidth="1"/>
    <col min="15882" max="15882" width="16.28515625" style="14" customWidth="1"/>
    <col min="15883" max="15884" width="0" style="14" hidden="1" customWidth="1"/>
    <col min="15885" max="15885" width="20.85546875" style="14" customWidth="1"/>
    <col min="15886" max="15893" width="0" style="14" hidden="1" customWidth="1"/>
    <col min="15894" max="15894" width="23.42578125" style="14" customWidth="1"/>
    <col min="15895" max="15895" width="20.5703125" style="14" customWidth="1"/>
    <col min="15896" max="15897" width="9.140625" style="14"/>
    <col min="15898" max="15898" width="15.28515625" style="14" bestFit="1" customWidth="1"/>
    <col min="15899" max="16127" width="9.140625" style="14"/>
    <col min="16128" max="16128" width="7.42578125" style="14" customWidth="1"/>
    <col min="16129" max="16129" width="17.42578125" style="14" customWidth="1"/>
    <col min="16130" max="16130" width="50.7109375" style="14" customWidth="1"/>
    <col min="16131" max="16131" width="16" style="14" customWidth="1"/>
    <col min="16132" max="16132" width="13" style="14" customWidth="1"/>
    <col min="16133" max="16133" width="13.28515625" style="14" customWidth="1"/>
    <col min="16134" max="16134" width="13" style="14" customWidth="1"/>
    <col min="16135" max="16135" width="12.85546875" style="14" customWidth="1"/>
    <col min="16136" max="16136" width="18" style="14" bestFit="1" customWidth="1"/>
    <col min="16137" max="16137" width="16.140625" style="14" bestFit="1" customWidth="1"/>
    <col min="16138" max="16138" width="16.28515625" style="14" customWidth="1"/>
    <col min="16139" max="16140" width="0" style="14" hidden="1" customWidth="1"/>
    <col min="16141" max="16141" width="20.85546875" style="14" customWidth="1"/>
    <col min="16142" max="16149" width="0" style="14" hidden="1" customWidth="1"/>
    <col min="16150" max="16150" width="23.42578125" style="14" customWidth="1"/>
    <col min="16151" max="16151" width="20.5703125" style="14" customWidth="1"/>
    <col min="16152" max="16153" width="9.140625" style="14"/>
    <col min="16154" max="16154" width="15.28515625" style="14" bestFit="1" customWidth="1"/>
    <col min="16155" max="16384" width="9.140625" style="14"/>
  </cols>
  <sheetData>
    <row r="1" spans="1:23" ht="46.5" customHeight="1">
      <c r="A1" s="391" t="s">
        <v>614</v>
      </c>
      <c r="B1" s="392"/>
      <c r="C1" s="392"/>
      <c r="D1" s="392"/>
      <c r="E1" s="392"/>
      <c r="F1" s="392"/>
      <c r="G1" s="392"/>
      <c r="H1" s="392"/>
      <c r="I1" s="392"/>
      <c r="J1" s="392"/>
      <c r="K1" s="392"/>
      <c r="L1" s="392"/>
      <c r="M1" s="392"/>
      <c r="N1" s="392"/>
      <c r="O1" s="392"/>
      <c r="P1" s="392"/>
      <c r="Q1" s="392"/>
      <c r="R1" s="392"/>
      <c r="S1" s="392"/>
      <c r="T1" s="392"/>
      <c r="U1" s="392"/>
      <c r="V1" s="392"/>
      <c r="W1" s="393"/>
    </row>
    <row r="2" spans="1:23" s="16" customFormat="1" ht="47.25">
      <c r="A2" s="274" t="s">
        <v>597</v>
      </c>
      <c r="B2" s="274" t="s">
        <v>458</v>
      </c>
      <c r="C2" s="33" t="s">
        <v>494</v>
      </c>
      <c r="D2" s="34" t="s">
        <v>495</v>
      </c>
      <c r="E2" s="35" t="s">
        <v>518</v>
      </c>
      <c r="F2" s="35" t="s">
        <v>496</v>
      </c>
      <c r="G2" s="35" t="s">
        <v>497</v>
      </c>
      <c r="H2" s="36" t="s">
        <v>498</v>
      </c>
      <c r="I2" s="36" t="s">
        <v>499</v>
      </c>
      <c r="J2" s="37" t="s">
        <v>500</v>
      </c>
      <c r="K2" s="36" t="s">
        <v>501</v>
      </c>
      <c r="L2" s="228" t="s">
        <v>502</v>
      </c>
      <c r="M2" s="229" t="s">
        <v>503</v>
      </c>
      <c r="N2" s="34"/>
      <c r="O2" s="34"/>
      <c r="P2" s="34"/>
      <c r="Q2" s="34"/>
      <c r="R2" s="34"/>
      <c r="S2" s="34"/>
      <c r="T2" s="34"/>
      <c r="U2" s="34"/>
      <c r="V2" s="396" t="s">
        <v>504</v>
      </c>
      <c r="W2" s="396" t="s">
        <v>611</v>
      </c>
    </row>
    <row r="3" spans="1:23" s="16" customFormat="1" ht="31.5">
      <c r="A3" s="281" t="s">
        <v>505</v>
      </c>
      <c r="B3" s="35" t="s">
        <v>506</v>
      </c>
      <c r="C3" s="38" t="s">
        <v>507</v>
      </c>
      <c r="D3" s="231">
        <v>1</v>
      </c>
      <c r="E3" s="231">
        <v>2</v>
      </c>
      <c r="F3" s="231">
        <v>3</v>
      </c>
      <c r="G3" s="231">
        <v>4</v>
      </c>
      <c r="H3" s="315" t="s">
        <v>508</v>
      </c>
      <c r="I3" s="232" t="s">
        <v>509</v>
      </c>
      <c r="J3" s="233"/>
      <c r="K3" s="232" t="s">
        <v>510</v>
      </c>
      <c r="L3" s="234">
        <v>9</v>
      </c>
      <c r="M3" s="232" t="s">
        <v>511</v>
      </c>
      <c r="N3" s="235"/>
      <c r="O3" s="235"/>
      <c r="P3" s="397"/>
      <c r="Q3" s="397"/>
      <c r="R3" s="235"/>
      <c r="S3" s="235"/>
      <c r="T3" s="235"/>
      <c r="U3" s="235"/>
      <c r="V3" s="397"/>
      <c r="W3" s="397"/>
    </row>
    <row r="4" spans="1:23" ht="21.95" customHeight="1">
      <c r="A4" s="316" t="s">
        <v>480</v>
      </c>
      <c r="B4" s="398" t="s">
        <v>521</v>
      </c>
      <c r="C4" s="399"/>
      <c r="D4" s="395"/>
      <c r="E4" s="395"/>
      <c r="F4" s="395"/>
      <c r="G4" s="395"/>
      <c r="H4" s="395"/>
      <c r="I4" s="395"/>
      <c r="J4" s="395"/>
      <c r="K4" s="395"/>
      <c r="L4" s="240"/>
      <c r="M4" s="241"/>
      <c r="N4" s="195"/>
      <c r="O4" s="194"/>
      <c r="P4" s="194"/>
      <c r="Q4" s="195"/>
      <c r="R4" s="194"/>
      <c r="S4" s="34"/>
      <c r="T4" s="242"/>
      <c r="U4" s="194"/>
      <c r="V4" s="243">
        <v>365</v>
      </c>
      <c r="W4" s="244">
        <f>SUM(W5:W22)</f>
        <v>1591546000</v>
      </c>
    </row>
    <row r="5" spans="1:23" ht="47.25">
      <c r="A5" s="317">
        <v>1</v>
      </c>
      <c r="B5" s="275" t="s">
        <v>7</v>
      </c>
      <c r="C5" s="67" t="s">
        <v>574</v>
      </c>
      <c r="D5" s="236">
        <f>VLOOKUP(B5,DGKT!B5:G22,6,0)</f>
        <v>28165.238538461534</v>
      </c>
      <c r="E5" s="236">
        <f>VLOOKUP(B5,'Dungcu co dinh'!B5:H136,7,0)</f>
        <v>30823.824786324785</v>
      </c>
      <c r="F5" s="236">
        <f>VLOOKUP(B5,'Vat lieu co dinh'!B5:G179,6,0)</f>
        <v>20558.13</v>
      </c>
      <c r="G5" s="237">
        <f>VLOOKUP(B5,'Thiet bi co dinh'!B5:K117,10,0)</f>
        <v>46389.566666666666</v>
      </c>
      <c r="H5" s="238">
        <f t="shared" ref="H5:H22" si="0">D5+E5+F5+G5</f>
        <v>125936.75999145299</v>
      </c>
      <c r="I5" s="238">
        <f t="shared" ref="I5:I22" si="1">H5*20%</f>
        <v>25187.3519982906</v>
      </c>
      <c r="J5" s="239">
        <f>VLOOKUP(B5,DGKT!B5:I39,8,0)</f>
        <v>2598.4199999999996</v>
      </c>
      <c r="K5" s="238">
        <f t="shared" ref="K5:K22" si="2">ROUND((H5+I5),-2)</f>
        <v>151100</v>
      </c>
      <c r="L5" s="223"/>
      <c r="M5" s="224"/>
      <c r="N5" s="225"/>
      <c r="O5" s="225"/>
      <c r="P5" s="227"/>
      <c r="Q5" s="227"/>
      <c r="R5" s="225"/>
      <c r="S5" s="226"/>
      <c r="T5" s="225"/>
      <c r="U5" s="225"/>
      <c r="V5" s="237">
        <f>$V$4</f>
        <v>365</v>
      </c>
      <c r="W5" s="225">
        <f t="shared" ref="W5:W22" si="3">K5*V5</f>
        <v>55151500</v>
      </c>
    </row>
    <row r="6" spans="1:23" ht="47.25">
      <c r="A6" s="317">
        <v>2</v>
      </c>
      <c r="B6" s="276" t="s">
        <v>50</v>
      </c>
      <c r="C6" s="43" t="s">
        <v>599</v>
      </c>
      <c r="D6" s="213">
        <f>VLOOKUP(B6,DGKT!B6:G23,6,0)</f>
        <v>28165.238538461534</v>
      </c>
      <c r="E6" s="213">
        <f>VLOOKUP(B6,'Dungcu co dinh'!B6:H137,7,0)</f>
        <v>30823.824786324785</v>
      </c>
      <c r="F6" s="213">
        <f>VLOOKUP(B6,'Vat lieu co dinh'!B6:G180,6,0)</f>
        <v>20558.13</v>
      </c>
      <c r="G6" s="237">
        <f>VLOOKUP(B6,'Thiet bi co dinh'!B6:K118,10,0)</f>
        <v>46389.566666666666</v>
      </c>
      <c r="H6" s="215">
        <f t="shared" si="0"/>
        <v>125936.75999145299</v>
      </c>
      <c r="I6" s="215">
        <f t="shared" si="1"/>
        <v>25187.3519982906</v>
      </c>
      <c r="J6" s="239">
        <f>VLOOKUP(B6,DGKT!B6:I40,8,0)</f>
        <v>2598.4199999999996</v>
      </c>
      <c r="K6" s="215">
        <f t="shared" si="2"/>
        <v>151100</v>
      </c>
      <c r="L6" s="208"/>
      <c r="M6" s="209"/>
      <c r="N6" s="210"/>
      <c r="O6" s="210"/>
      <c r="P6" s="211"/>
      <c r="Q6" s="211"/>
      <c r="R6" s="210"/>
      <c r="S6" s="40"/>
      <c r="T6" s="210"/>
      <c r="U6" s="210"/>
      <c r="V6" s="214">
        <f t="shared" ref="V6:V22" si="4">$V$4</f>
        <v>365</v>
      </c>
      <c r="W6" s="210">
        <f t="shared" si="3"/>
        <v>55151500</v>
      </c>
    </row>
    <row r="7" spans="1:23" ht="47.25">
      <c r="A7" s="317">
        <v>3</v>
      </c>
      <c r="B7" s="277" t="s">
        <v>53</v>
      </c>
      <c r="C7" s="43" t="s">
        <v>598</v>
      </c>
      <c r="D7" s="213">
        <f>VLOOKUP(B7,DGKT!B7:G24,6,0)</f>
        <v>28165.238538461534</v>
      </c>
      <c r="E7" s="213">
        <f>VLOOKUP(B7,'Dungcu co dinh'!B7:H138,7,0)</f>
        <v>30823.824786324785</v>
      </c>
      <c r="F7" s="213">
        <f>VLOOKUP(B7,'Vat lieu co dinh'!B7:G181,6,0)</f>
        <v>20558.13</v>
      </c>
      <c r="G7" s="237">
        <f>VLOOKUP(B7,'Thiet bi co dinh'!B7:K119,10,0)</f>
        <v>46389.566666666666</v>
      </c>
      <c r="H7" s="215">
        <f t="shared" si="0"/>
        <v>125936.75999145299</v>
      </c>
      <c r="I7" s="215">
        <f t="shared" si="1"/>
        <v>25187.3519982906</v>
      </c>
      <c r="J7" s="239">
        <f>VLOOKUP(B7,DGKT!B7:I41,8,0)</f>
        <v>2598.4199999999996</v>
      </c>
      <c r="K7" s="215">
        <f t="shared" si="2"/>
        <v>151100</v>
      </c>
      <c r="L7" s="208"/>
      <c r="M7" s="209"/>
      <c r="N7" s="210"/>
      <c r="O7" s="210"/>
      <c r="P7" s="211"/>
      <c r="Q7" s="211"/>
      <c r="R7" s="210"/>
      <c r="S7" s="40"/>
      <c r="T7" s="210"/>
      <c r="U7" s="210"/>
      <c r="V7" s="214">
        <f t="shared" si="4"/>
        <v>365</v>
      </c>
      <c r="W7" s="210">
        <f t="shared" si="3"/>
        <v>55151500</v>
      </c>
    </row>
    <row r="8" spans="1:23" ht="47.25">
      <c r="A8" s="317">
        <v>4</v>
      </c>
      <c r="B8" s="276" t="s">
        <v>54</v>
      </c>
      <c r="C8" s="43" t="s">
        <v>577</v>
      </c>
      <c r="D8" s="213">
        <f>VLOOKUP(B8,DGKT!B8:G25,6,0)</f>
        <v>28165.238538461534</v>
      </c>
      <c r="E8" s="213">
        <f>VLOOKUP(B8,'Dungcu co dinh'!B8:H139,7,0)</f>
        <v>30823.824786324785</v>
      </c>
      <c r="F8" s="213">
        <f>VLOOKUP(B8,'Vat lieu co dinh'!B8:G182,6,0)</f>
        <v>20558.13</v>
      </c>
      <c r="G8" s="237">
        <f>VLOOKUP(B8,'Thiet bi co dinh'!B8:K120,10,0)</f>
        <v>46389.566666666666</v>
      </c>
      <c r="H8" s="215">
        <f t="shared" si="0"/>
        <v>125936.75999145299</v>
      </c>
      <c r="I8" s="215">
        <f t="shared" si="1"/>
        <v>25187.3519982906</v>
      </c>
      <c r="J8" s="239">
        <f>VLOOKUP(B8,DGKT!B8:I42,8,0)</f>
        <v>2598.4199999999996</v>
      </c>
      <c r="K8" s="215">
        <f t="shared" si="2"/>
        <v>151100</v>
      </c>
      <c r="L8" s="208"/>
      <c r="M8" s="209"/>
      <c r="N8" s="210"/>
      <c r="O8" s="210"/>
      <c r="P8" s="211"/>
      <c r="Q8" s="211"/>
      <c r="R8" s="210"/>
      <c r="S8" s="40"/>
      <c r="T8" s="210"/>
      <c r="U8" s="210"/>
      <c r="V8" s="214">
        <f t="shared" si="4"/>
        <v>365</v>
      </c>
      <c r="W8" s="210">
        <f t="shared" si="3"/>
        <v>55151500</v>
      </c>
    </row>
    <row r="9" spans="1:23" ht="47.25">
      <c r="A9" s="317">
        <v>5</v>
      </c>
      <c r="B9" s="277" t="s">
        <v>55</v>
      </c>
      <c r="C9" s="43" t="s">
        <v>578</v>
      </c>
      <c r="D9" s="213">
        <f>VLOOKUP(B9,DGKT!B9:G26,6,0)</f>
        <v>28165.238538461534</v>
      </c>
      <c r="E9" s="213">
        <f>VLOOKUP(B9,'Dungcu co dinh'!B9:H140,7,0)</f>
        <v>30823.824786324785</v>
      </c>
      <c r="F9" s="213">
        <f>VLOOKUP(B9,'Vat lieu co dinh'!B9:G183,6,0)</f>
        <v>20558.13</v>
      </c>
      <c r="G9" s="237">
        <f>VLOOKUP(B9,'Thiet bi co dinh'!B9:K121,10,0)</f>
        <v>46389.566666666666</v>
      </c>
      <c r="H9" s="215">
        <f t="shared" si="0"/>
        <v>125936.75999145299</v>
      </c>
      <c r="I9" s="215">
        <f t="shared" si="1"/>
        <v>25187.3519982906</v>
      </c>
      <c r="J9" s="239">
        <f>VLOOKUP(B9,DGKT!B9:I43,8,0)</f>
        <v>2598.4199999999996</v>
      </c>
      <c r="K9" s="215">
        <f t="shared" si="2"/>
        <v>151100</v>
      </c>
      <c r="L9" s="208"/>
      <c r="M9" s="209"/>
      <c r="N9" s="210"/>
      <c r="O9" s="210"/>
      <c r="P9" s="211"/>
      <c r="Q9" s="211"/>
      <c r="R9" s="210"/>
      <c r="S9" s="40"/>
      <c r="T9" s="210"/>
      <c r="U9" s="210"/>
      <c r="V9" s="214">
        <f t="shared" si="4"/>
        <v>365</v>
      </c>
      <c r="W9" s="210">
        <f t="shared" si="3"/>
        <v>55151500</v>
      </c>
    </row>
    <row r="10" spans="1:23" ht="47.25">
      <c r="A10" s="317">
        <v>6</v>
      </c>
      <c r="B10" s="277" t="s">
        <v>56</v>
      </c>
      <c r="C10" s="43" t="s">
        <v>584</v>
      </c>
      <c r="D10" s="213">
        <f>VLOOKUP(B10,DGKT!B10:G27,6,0)</f>
        <v>28165.238538461534</v>
      </c>
      <c r="E10" s="213">
        <f>VLOOKUP(B10,'Dungcu co dinh'!B10:H141,7,0)</f>
        <v>30823.824786324785</v>
      </c>
      <c r="F10" s="213">
        <f>VLOOKUP(B10,'Vat lieu co dinh'!B10:G184,6,0)</f>
        <v>20558.13</v>
      </c>
      <c r="G10" s="237">
        <f>VLOOKUP(B10,'Thiet bi co dinh'!B10:K122,10,0)</f>
        <v>46389.566666666666</v>
      </c>
      <c r="H10" s="215">
        <f t="shared" si="0"/>
        <v>125936.75999145299</v>
      </c>
      <c r="I10" s="215">
        <f t="shared" si="1"/>
        <v>25187.3519982906</v>
      </c>
      <c r="J10" s="239">
        <f>VLOOKUP(B10,DGKT!B10:I44,8,0)</f>
        <v>2598.4199999999996</v>
      </c>
      <c r="K10" s="215">
        <f t="shared" si="2"/>
        <v>151100</v>
      </c>
      <c r="L10" s="208"/>
      <c r="M10" s="209"/>
      <c r="N10" s="210"/>
      <c r="O10" s="210"/>
      <c r="P10" s="211"/>
      <c r="Q10" s="211"/>
      <c r="R10" s="210"/>
      <c r="S10" s="40"/>
      <c r="T10" s="210"/>
      <c r="U10" s="210"/>
      <c r="V10" s="214">
        <f t="shared" si="4"/>
        <v>365</v>
      </c>
      <c r="W10" s="210">
        <f t="shared" si="3"/>
        <v>55151500</v>
      </c>
    </row>
    <row r="11" spans="1:23" ht="21.95" customHeight="1">
      <c r="A11" s="317">
        <v>7</v>
      </c>
      <c r="B11" s="276" t="s">
        <v>57</v>
      </c>
      <c r="C11" s="43" t="s">
        <v>58</v>
      </c>
      <c r="D11" s="213">
        <f>VLOOKUP(B11,DGKT!B11:G28,6,0)</f>
        <v>56904.461538461539</v>
      </c>
      <c r="E11" s="213">
        <f>VLOOKUP(B11,'Dungcu co dinh'!B11:H142,7,0)</f>
        <v>29943.311965811965</v>
      </c>
      <c r="F11" s="213">
        <f>VLOOKUP(B11,'Vat lieu co dinh'!B11:G185,6,0)</f>
        <v>89918.69</v>
      </c>
      <c r="G11" s="237">
        <f>VLOOKUP(B11,'Thiet bi co dinh'!B11:K123,10,0)</f>
        <v>19917.75</v>
      </c>
      <c r="H11" s="215">
        <f t="shared" si="0"/>
        <v>196684.2135042735</v>
      </c>
      <c r="I11" s="215">
        <f t="shared" si="1"/>
        <v>39336.842700854701</v>
      </c>
      <c r="J11" s="239">
        <f>VLOOKUP(B11,DGKT!B11:I45,8,0)</f>
        <v>5160</v>
      </c>
      <c r="K11" s="215">
        <f t="shared" si="2"/>
        <v>236000</v>
      </c>
      <c r="L11" s="208"/>
      <c r="M11" s="209"/>
      <c r="N11" s="210"/>
      <c r="O11" s="210"/>
      <c r="P11" s="211"/>
      <c r="Q11" s="211"/>
      <c r="R11" s="210"/>
      <c r="S11" s="40"/>
      <c r="T11" s="210"/>
      <c r="U11" s="210"/>
      <c r="V11" s="214">
        <f t="shared" si="4"/>
        <v>365</v>
      </c>
      <c r="W11" s="210">
        <f t="shared" si="3"/>
        <v>86140000</v>
      </c>
    </row>
    <row r="12" spans="1:23" ht="21.95" customHeight="1">
      <c r="A12" s="317">
        <v>8</v>
      </c>
      <c r="B12" s="276" t="s">
        <v>62</v>
      </c>
      <c r="C12" s="43" t="s">
        <v>63</v>
      </c>
      <c r="D12" s="213">
        <f>VLOOKUP(B12,DGKT!B12:G29,6,0)</f>
        <v>56904.461538461539</v>
      </c>
      <c r="E12" s="213">
        <f>VLOOKUP(B12,'Dungcu co dinh'!B12:H143,7,0)</f>
        <v>29943.311965811965</v>
      </c>
      <c r="F12" s="213">
        <f>VLOOKUP(B12,'Vat lieu co dinh'!B12:G186,6,0)</f>
        <v>89918.69</v>
      </c>
      <c r="G12" s="237">
        <f>VLOOKUP(B12,'Thiet bi co dinh'!B12:K124,10,0)</f>
        <v>19917.75</v>
      </c>
      <c r="H12" s="215">
        <f t="shared" si="0"/>
        <v>196684.2135042735</v>
      </c>
      <c r="I12" s="215">
        <f t="shared" si="1"/>
        <v>39336.842700854701</v>
      </c>
      <c r="J12" s="239">
        <f>VLOOKUP(B12,DGKT!B12:I46,8,0)</f>
        <v>5160</v>
      </c>
      <c r="K12" s="215">
        <f t="shared" si="2"/>
        <v>236000</v>
      </c>
      <c r="L12" s="208"/>
      <c r="M12" s="209"/>
      <c r="N12" s="210"/>
      <c r="O12" s="210"/>
      <c r="P12" s="211"/>
      <c r="Q12" s="211"/>
      <c r="R12" s="210"/>
      <c r="S12" s="40"/>
      <c r="T12" s="210"/>
      <c r="U12" s="210"/>
      <c r="V12" s="214">
        <f t="shared" si="4"/>
        <v>365</v>
      </c>
      <c r="W12" s="210">
        <f t="shared" si="3"/>
        <v>86140000</v>
      </c>
    </row>
    <row r="13" spans="1:23" ht="21.95" customHeight="1">
      <c r="A13" s="317">
        <v>9</v>
      </c>
      <c r="B13" s="332" t="s">
        <v>65</v>
      </c>
      <c r="C13" s="77" t="s">
        <v>66</v>
      </c>
      <c r="D13" s="283">
        <f>VLOOKUP(B13,DGKT!B13:G30,6,0)</f>
        <v>56904.461538461539</v>
      </c>
      <c r="E13" s="283">
        <f>VLOOKUP(B13,'Dungcu co dinh'!B13:H144,7,0)</f>
        <v>29943.311965811965</v>
      </c>
      <c r="F13" s="283">
        <f>VLOOKUP(B13,'Vat lieu co dinh'!B13:G187,6,0)</f>
        <v>89918.69</v>
      </c>
      <c r="G13" s="322">
        <f>VLOOKUP(B13,'Thiet bi co dinh'!B13:K125,10,0)</f>
        <v>19917.75</v>
      </c>
      <c r="H13" s="285">
        <f t="shared" si="0"/>
        <v>196684.2135042735</v>
      </c>
      <c r="I13" s="285">
        <f t="shared" si="1"/>
        <v>39336.842700854701</v>
      </c>
      <c r="J13" s="286">
        <f>VLOOKUP(B13,DGKT!B13:I47,8,0)</f>
        <v>5160</v>
      </c>
      <c r="K13" s="285">
        <f t="shared" si="2"/>
        <v>236000</v>
      </c>
      <c r="L13" s="287"/>
      <c r="M13" s="288"/>
      <c r="N13" s="289"/>
      <c r="O13" s="289"/>
      <c r="P13" s="290"/>
      <c r="Q13" s="290"/>
      <c r="R13" s="289"/>
      <c r="S13" s="291"/>
      <c r="T13" s="289"/>
      <c r="U13" s="289"/>
      <c r="V13" s="284">
        <f t="shared" si="4"/>
        <v>365</v>
      </c>
      <c r="W13" s="289">
        <f t="shared" si="3"/>
        <v>86140000</v>
      </c>
    </row>
    <row r="14" spans="1:23" ht="21.95" customHeight="1">
      <c r="A14" s="318">
        <v>10</v>
      </c>
      <c r="B14" s="334" t="s">
        <v>67</v>
      </c>
      <c r="C14" s="324" t="s">
        <v>68</v>
      </c>
      <c r="D14" s="325">
        <f>VLOOKUP(B14,DGKT!B14:G31,6,0)</f>
        <v>56904.461538461539</v>
      </c>
      <c r="E14" s="325">
        <f>VLOOKUP(B14,'Dungcu co dinh'!B14:H145,7,0)</f>
        <v>29943.311965811965</v>
      </c>
      <c r="F14" s="325">
        <f>VLOOKUP(B14,'Vat lieu co dinh'!B14:G188,6,0)</f>
        <v>89918.69</v>
      </c>
      <c r="G14" s="319">
        <f>VLOOKUP(B14,'Thiet bi co dinh'!B14:K126,10,0)</f>
        <v>19917.75</v>
      </c>
      <c r="H14" s="326">
        <f t="shared" si="0"/>
        <v>196684.2135042735</v>
      </c>
      <c r="I14" s="326">
        <f t="shared" si="1"/>
        <v>39336.842700854701</v>
      </c>
      <c r="J14" s="320">
        <f>VLOOKUP(B14,DGKT!B14:I48,8,0)</f>
        <v>5160</v>
      </c>
      <c r="K14" s="326">
        <f t="shared" si="2"/>
        <v>236000</v>
      </c>
      <c r="L14" s="327"/>
      <c r="M14" s="328"/>
      <c r="N14" s="329"/>
      <c r="O14" s="329"/>
      <c r="P14" s="330"/>
      <c r="Q14" s="330"/>
      <c r="R14" s="329"/>
      <c r="S14" s="331"/>
      <c r="T14" s="329"/>
      <c r="U14" s="329"/>
      <c r="V14" s="319">
        <f t="shared" si="4"/>
        <v>365</v>
      </c>
      <c r="W14" s="329">
        <f t="shared" si="3"/>
        <v>86140000</v>
      </c>
    </row>
    <row r="15" spans="1:23" ht="21.95" customHeight="1">
      <c r="A15" s="317">
        <v>11</v>
      </c>
      <c r="B15" s="333" t="s">
        <v>69</v>
      </c>
      <c r="C15" s="67" t="s">
        <v>445</v>
      </c>
      <c r="D15" s="236">
        <f>VLOOKUP(B15,DGKT!B15:G32,6,0)</f>
        <v>56904.461538461539</v>
      </c>
      <c r="E15" s="236">
        <f>VLOOKUP(B15,'Dungcu co dinh'!B15:H146,7,0)</f>
        <v>31372.542735042731</v>
      </c>
      <c r="F15" s="236">
        <f>VLOOKUP(B15,'Vat lieu co dinh'!B15:G189,6,0)</f>
        <v>156947.59000000003</v>
      </c>
      <c r="G15" s="237">
        <f>VLOOKUP(B15,'Thiet bi co dinh'!B15:K127,10,0)</f>
        <v>25064.75</v>
      </c>
      <c r="H15" s="238">
        <f t="shared" si="0"/>
        <v>270289.34427350428</v>
      </c>
      <c r="I15" s="238">
        <f t="shared" si="1"/>
        <v>54057.868854700857</v>
      </c>
      <c r="J15" s="239">
        <f>VLOOKUP(B15,DGKT!B15:I49,8,0)</f>
        <v>5160</v>
      </c>
      <c r="K15" s="238">
        <f t="shared" si="2"/>
        <v>324300</v>
      </c>
      <c r="L15" s="223"/>
      <c r="M15" s="224"/>
      <c r="N15" s="225"/>
      <c r="O15" s="225"/>
      <c r="P15" s="227"/>
      <c r="Q15" s="227"/>
      <c r="R15" s="225"/>
      <c r="S15" s="226"/>
      <c r="T15" s="225"/>
      <c r="U15" s="225"/>
      <c r="V15" s="237">
        <f t="shared" si="4"/>
        <v>365</v>
      </c>
      <c r="W15" s="225">
        <f t="shared" si="3"/>
        <v>118369500</v>
      </c>
    </row>
    <row r="16" spans="1:23" ht="21.95" customHeight="1">
      <c r="A16" s="317">
        <v>12</v>
      </c>
      <c r="B16" s="277" t="s">
        <v>72</v>
      </c>
      <c r="C16" s="43" t="s">
        <v>451</v>
      </c>
      <c r="D16" s="213">
        <f>VLOOKUP(B16,DGKT!B16:G33,6,0)</f>
        <v>56904.461538461539</v>
      </c>
      <c r="E16" s="213">
        <f>VLOOKUP(B16,'Dungcu co dinh'!B16:H147,7,0)</f>
        <v>31372.542735042731</v>
      </c>
      <c r="F16" s="213">
        <f>VLOOKUP(B16,'Vat lieu co dinh'!B16:G190,6,0)</f>
        <v>156947.59000000003</v>
      </c>
      <c r="G16" s="237">
        <f>VLOOKUP(B16,'Thiet bi co dinh'!B16:K128,10,0)</f>
        <v>25064.75</v>
      </c>
      <c r="H16" s="215">
        <f t="shared" si="0"/>
        <v>270289.34427350428</v>
      </c>
      <c r="I16" s="215">
        <f t="shared" si="1"/>
        <v>54057.868854700857</v>
      </c>
      <c r="J16" s="239">
        <f>VLOOKUP(B16,DGKT!B16:I50,8,0)</f>
        <v>5160</v>
      </c>
      <c r="K16" s="215">
        <f t="shared" si="2"/>
        <v>324300</v>
      </c>
      <c r="L16" s="208"/>
      <c r="M16" s="209"/>
      <c r="N16" s="210"/>
      <c r="O16" s="210"/>
      <c r="P16" s="211"/>
      <c r="Q16" s="211"/>
      <c r="R16" s="210"/>
      <c r="S16" s="40"/>
      <c r="T16" s="210"/>
      <c r="U16" s="210"/>
      <c r="V16" s="214">
        <f t="shared" si="4"/>
        <v>365</v>
      </c>
      <c r="W16" s="210">
        <f t="shared" si="3"/>
        <v>118369500</v>
      </c>
    </row>
    <row r="17" spans="1:23" ht="21.95" customHeight="1">
      <c r="A17" s="317">
        <v>13</v>
      </c>
      <c r="B17" s="277" t="s">
        <v>75</v>
      </c>
      <c r="C17" s="43" t="s">
        <v>452</v>
      </c>
      <c r="D17" s="213">
        <f>VLOOKUP(B17,DGKT!B17:G34,6,0)</f>
        <v>56904.461538461539</v>
      </c>
      <c r="E17" s="213">
        <f>VLOOKUP(B17,'Dungcu co dinh'!B17:H148,7,0)</f>
        <v>31372.542735042731</v>
      </c>
      <c r="F17" s="213">
        <f>VLOOKUP(B17,'Vat lieu co dinh'!B17:G191,6,0)</f>
        <v>156947.59000000003</v>
      </c>
      <c r="G17" s="237">
        <f>VLOOKUP(B17,'Thiet bi co dinh'!B17:K129,10,0)</f>
        <v>25064.75</v>
      </c>
      <c r="H17" s="215">
        <f t="shared" si="0"/>
        <v>270289.34427350428</v>
      </c>
      <c r="I17" s="215">
        <f t="shared" si="1"/>
        <v>54057.868854700857</v>
      </c>
      <c r="J17" s="239">
        <f>VLOOKUP(B17,DGKT!B17:I51,8,0)</f>
        <v>5160</v>
      </c>
      <c r="K17" s="215">
        <f t="shared" si="2"/>
        <v>324300</v>
      </c>
      <c r="L17" s="208"/>
      <c r="M17" s="209"/>
      <c r="N17" s="210"/>
      <c r="O17" s="210"/>
      <c r="P17" s="211"/>
      <c r="Q17" s="211"/>
      <c r="R17" s="210"/>
      <c r="S17" s="40"/>
      <c r="T17" s="210"/>
      <c r="U17" s="210"/>
      <c r="V17" s="214">
        <f t="shared" si="4"/>
        <v>365</v>
      </c>
      <c r="W17" s="210">
        <f t="shared" si="3"/>
        <v>118369500</v>
      </c>
    </row>
    <row r="18" spans="1:23" ht="21.95" customHeight="1">
      <c r="A18" s="317">
        <v>14</v>
      </c>
      <c r="B18" s="279" t="s">
        <v>77</v>
      </c>
      <c r="C18" s="43" t="s">
        <v>446</v>
      </c>
      <c r="D18" s="213">
        <f>VLOOKUP(B18,DGKT!B18:G35,6,0)</f>
        <v>56904.461538461539</v>
      </c>
      <c r="E18" s="213">
        <f>VLOOKUP(B18,'Dungcu co dinh'!B18:H149,7,0)</f>
        <v>31372.542735042731</v>
      </c>
      <c r="F18" s="213">
        <f>VLOOKUP(B18,'Vat lieu co dinh'!B18:G192,6,0)</f>
        <v>145459.39000000001</v>
      </c>
      <c r="G18" s="237">
        <f>VLOOKUP(B18,'Thiet bi co dinh'!B18:K130,10,0)</f>
        <v>28404.75</v>
      </c>
      <c r="H18" s="215">
        <f t="shared" si="0"/>
        <v>262141.14427350427</v>
      </c>
      <c r="I18" s="215">
        <f t="shared" si="1"/>
        <v>52428.228854700857</v>
      </c>
      <c r="J18" s="239">
        <f>VLOOKUP(B18,DGKT!B18:I52,8,0)</f>
        <v>5160</v>
      </c>
      <c r="K18" s="215">
        <f t="shared" si="2"/>
        <v>314600</v>
      </c>
      <c r="L18" s="208"/>
      <c r="M18" s="209"/>
      <c r="N18" s="210"/>
      <c r="O18" s="210"/>
      <c r="P18" s="211"/>
      <c r="Q18" s="211"/>
      <c r="R18" s="210"/>
      <c r="S18" s="40"/>
      <c r="T18" s="210"/>
      <c r="U18" s="210"/>
      <c r="V18" s="214">
        <f t="shared" si="4"/>
        <v>365</v>
      </c>
      <c r="W18" s="210">
        <f t="shared" si="3"/>
        <v>114829000</v>
      </c>
    </row>
    <row r="19" spans="1:23" ht="21.95" customHeight="1">
      <c r="A19" s="317">
        <v>15</v>
      </c>
      <c r="B19" s="279" t="s">
        <v>79</v>
      </c>
      <c r="C19" s="43" t="s">
        <v>447</v>
      </c>
      <c r="D19" s="213">
        <f>VLOOKUP(B19,DGKT!B19:G36,6,0)</f>
        <v>56904.461538461539</v>
      </c>
      <c r="E19" s="213">
        <f>VLOOKUP(B19,'Dungcu co dinh'!B19:H150,7,0)</f>
        <v>31372.542735042731</v>
      </c>
      <c r="F19" s="213">
        <f>VLOOKUP(B19,'Vat lieu co dinh'!B19:G193,6,0)</f>
        <v>99709.61</v>
      </c>
      <c r="G19" s="237">
        <f>VLOOKUP(B19,'Thiet bi co dinh'!B19:K131,10,0)</f>
        <v>31790.75</v>
      </c>
      <c r="H19" s="215">
        <f t="shared" si="0"/>
        <v>219777.36427350427</v>
      </c>
      <c r="I19" s="215">
        <f t="shared" si="1"/>
        <v>43955.472854700856</v>
      </c>
      <c r="J19" s="239">
        <f>VLOOKUP(B19,DGKT!B19:I53,8,0)</f>
        <v>5160</v>
      </c>
      <c r="K19" s="215">
        <f t="shared" si="2"/>
        <v>263700</v>
      </c>
      <c r="L19" s="208"/>
      <c r="M19" s="209"/>
      <c r="N19" s="210"/>
      <c r="O19" s="210"/>
      <c r="P19" s="211"/>
      <c r="Q19" s="211"/>
      <c r="R19" s="210"/>
      <c r="S19" s="40"/>
      <c r="T19" s="210"/>
      <c r="U19" s="210"/>
      <c r="V19" s="214">
        <f t="shared" si="4"/>
        <v>365</v>
      </c>
      <c r="W19" s="210">
        <f t="shared" si="3"/>
        <v>96250500</v>
      </c>
    </row>
    <row r="20" spans="1:23" ht="21.95" customHeight="1">
      <c r="A20" s="317">
        <v>16</v>
      </c>
      <c r="B20" s="279" t="s">
        <v>81</v>
      </c>
      <c r="C20" s="43" t="s">
        <v>448</v>
      </c>
      <c r="D20" s="213">
        <f>VLOOKUP(B20,DGKT!B20:G37,6,0)</f>
        <v>56904.461538461539</v>
      </c>
      <c r="E20" s="213">
        <f>VLOOKUP(B20,'Dungcu co dinh'!B20:H151,7,0)</f>
        <v>31372.542735042731</v>
      </c>
      <c r="F20" s="213">
        <f>VLOOKUP(B20,'Vat lieu co dinh'!B20:G194,6,0)</f>
        <v>110456.31</v>
      </c>
      <c r="G20" s="237">
        <f>VLOOKUP(B20,'Thiet bi co dinh'!B20:K132,10,0)</f>
        <v>24422.75</v>
      </c>
      <c r="H20" s="215">
        <f t="shared" si="0"/>
        <v>223156.06427350425</v>
      </c>
      <c r="I20" s="215">
        <f t="shared" si="1"/>
        <v>44631.212854700854</v>
      </c>
      <c r="J20" s="239">
        <f>VLOOKUP(B20,DGKT!B20:I54,8,0)</f>
        <v>5160</v>
      </c>
      <c r="K20" s="215">
        <f t="shared" si="2"/>
        <v>267800</v>
      </c>
      <c r="L20" s="208"/>
      <c r="M20" s="209"/>
      <c r="N20" s="210"/>
      <c r="O20" s="210"/>
      <c r="P20" s="211"/>
      <c r="Q20" s="211"/>
      <c r="R20" s="210"/>
      <c r="S20" s="40"/>
      <c r="T20" s="210"/>
      <c r="U20" s="210"/>
      <c r="V20" s="214">
        <f t="shared" si="4"/>
        <v>365</v>
      </c>
      <c r="W20" s="210">
        <f t="shared" si="3"/>
        <v>97747000</v>
      </c>
    </row>
    <row r="21" spans="1:23" ht="21.95" customHeight="1">
      <c r="A21" s="317">
        <v>17</v>
      </c>
      <c r="B21" s="279" t="s">
        <v>83</v>
      </c>
      <c r="C21" s="43" t="s">
        <v>449</v>
      </c>
      <c r="D21" s="213">
        <f>VLOOKUP(B21,DGKT!B21:G38,6,0)</f>
        <v>56904.461538461539</v>
      </c>
      <c r="E21" s="213">
        <f>VLOOKUP(B21,'Dungcu co dinh'!B21:H152,7,0)</f>
        <v>31372.542735042731</v>
      </c>
      <c r="F21" s="213">
        <f>VLOOKUP(B21,'Vat lieu co dinh'!B21:G195,6,0)</f>
        <v>105257.69</v>
      </c>
      <c r="G21" s="237">
        <f>VLOOKUP(B21,'Thiet bi co dinh'!B21:K133,10,0)</f>
        <v>54662.75</v>
      </c>
      <c r="H21" s="215">
        <f t="shared" si="0"/>
        <v>248197.44427350425</v>
      </c>
      <c r="I21" s="215">
        <f t="shared" si="1"/>
        <v>49639.488854700852</v>
      </c>
      <c r="J21" s="239">
        <f>VLOOKUP(B21,DGKT!B21:I55,8,0)</f>
        <v>5160</v>
      </c>
      <c r="K21" s="215">
        <f t="shared" si="2"/>
        <v>297800</v>
      </c>
      <c r="L21" s="208"/>
      <c r="M21" s="209"/>
      <c r="N21" s="210"/>
      <c r="O21" s="210"/>
      <c r="P21" s="211"/>
      <c r="Q21" s="211"/>
      <c r="R21" s="210"/>
      <c r="S21" s="40"/>
      <c r="T21" s="210"/>
      <c r="U21" s="210"/>
      <c r="V21" s="214">
        <f t="shared" si="4"/>
        <v>365</v>
      </c>
      <c r="W21" s="210">
        <f t="shared" si="3"/>
        <v>108697000</v>
      </c>
    </row>
    <row r="22" spans="1:23" ht="21.95" customHeight="1">
      <c r="A22" s="317">
        <v>18</v>
      </c>
      <c r="B22" s="282" t="s">
        <v>85</v>
      </c>
      <c r="C22" s="77" t="s">
        <v>450</v>
      </c>
      <c r="D22" s="283">
        <f>VLOOKUP(B22,DGKT!B22:G39,6,0)</f>
        <v>56904.461538461539</v>
      </c>
      <c r="E22" s="283">
        <f>VLOOKUP(B22,'Dungcu co dinh'!B22:H153,7,0)</f>
        <v>26757.158119658117</v>
      </c>
      <c r="F22" s="283">
        <f>VLOOKUP(B22,'Vat lieu co dinh'!B22:G196,6,0)</f>
        <v>191169.21000000002</v>
      </c>
      <c r="G22" s="237">
        <f>VLOOKUP(B22,'Thiet bi co dinh'!B22:K134,10,0)</f>
        <v>52706</v>
      </c>
      <c r="H22" s="285">
        <f t="shared" si="0"/>
        <v>327536.82965811971</v>
      </c>
      <c r="I22" s="285">
        <f t="shared" si="1"/>
        <v>65507.365931623943</v>
      </c>
      <c r="J22" s="286">
        <f>VLOOKUP(B22,DGKT!B22:I56,8,0)</f>
        <v>5160</v>
      </c>
      <c r="K22" s="285">
        <f t="shared" si="2"/>
        <v>393000</v>
      </c>
      <c r="L22" s="287">
        <v>506068</v>
      </c>
      <c r="M22" s="288">
        <f>K22-L22</f>
        <v>-113068</v>
      </c>
      <c r="N22" s="289"/>
      <c r="O22" s="289"/>
      <c r="P22" s="290"/>
      <c r="Q22" s="290"/>
      <c r="R22" s="289"/>
      <c r="S22" s="291"/>
      <c r="T22" s="289"/>
      <c r="U22" s="289"/>
      <c r="V22" s="284">
        <f t="shared" si="4"/>
        <v>365</v>
      </c>
      <c r="W22" s="210">
        <f t="shared" si="3"/>
        <v>143445000</v>
      </c>
    </row>
    <row r="23" spans="1:23" ht="21.95" customHeight="1">
      <c r="A23" s="292" t="s">
        <v>512</v>
      </c>
      <c r="B23" s="394" t="s">
        <v>522</v>
      </c>
      <c r="C23" s="395"/>
      <c r="D23" s="395"/>
      <c r="E23" s="395"/>
      <c r="F23" s="395"/>
      <c r="G23" s="395"/>
      <c r="H23" s="293"/>
      <c r="I23" s="293"/>
      <c r="J23" s="294"/>
      <c r="K23" s="295"/>
      <c r="L23" s="240">
        <v>484785</v>
      </c>
      <c r="M23" s="241">
        <f>N23-L23</f>
        <v>-484785</v>
      </c>
      <c r="N23" s="296"/>
      <c r="O23" s="194"/>
      <c r="P23" s="194"/>
      <c r="Q23" s="296"/>
      <c r="R23" s="194"/>
      <c r="S23" s="230"/>
      <c r="T23" s="194"/>
      <c r="U23" s="242"/>
      <c r="V23" s="243">
        <v>365</v>
      </c>
      <c r="W23" s="212">
        <f>SUM(W24:W39)</f>
        <v>1192017000</v>
      </c>
    </row>
    <row r="24" spans="1:23" ht="47.25">
      <c r="A24" s="317">
        <v>1</v>
      </c>
      <c r="B24" s="275" t="s">
        <v>89</v>
      </c>
      <c r="C24" s="67" t="s">
        <v>574</v>
      </c>
      <c r="D24" s="236">
        <f>VLOOKUP(B24,DGKT!B24:G39,6,0)</f>
        <v>28416.176307692305</v>
      </c>
      <c r="E24" s="236">
        <f>VLOOKUP(B24,'Dung cu di dong'!B5:H220,7,0)</f>
        <v>25082.38675213675</v>
      </c>
      <c r="F24" s="236">
        <f>VLOOKUP(B24,'Vat lieu di dong'!B6:G111,6,0)</f>
        <v>20558.13</v>
      </c>
      <c r="G24" s="237">
        <f>VLOOKUP(B24,'Thiet bi di dong'!B5:K129,10,0)</f>
        <v>17277.849999999999</v>
      </c>
      <c r="H24" s="238">
        <f t="shared" ref="H24:H39" si="5">D24+E24+F24+G24</f>
        <v>91334.54305982907</v>
      </c>
      <c r="I24" s="238">
        <f>H24*20%</f>
        <v>18266.908611965813</v>
      </c>
      <c r="J24" s="239">
        <f>VLOOKUP(B24,DGKT!B24:I58,8,0)</f>
        <v>2834.64</v>
      </c>
      <c r="K24" s="238">
        <f t="shared" ref="K24:K39" si="6">ROUND((H24+I24),-2)</f>
        <v>109600</v>
      </c>
      <c r="L24" s="223">
        <v>643119</v>
      </c>
      <c r="M24" s="224">
        <f t="shared" ref="M24:M33" si="7">K24-L24</f>
        <v>-533519</v>
      </c>
      <c r="N24" s="225"/>
      <c r="O24" s="225"/>
      <c r="P24" s="227"/>
      <c r="Q24" s="227"/>
      <c r="R24" s="225"/>
      <c r="S24" s="226"/>
      <c r="T24" s="225"/>
      <c r="U24" s="225"/>
      <c r="V24" s="237">
        <f>$V$23</f>
        <v>365</v>
      </c>
      <c r="W24" s="210">
        <f t="shared" ref="W24:W39" si="8">K24*V24</f>
        <v>40004000</v>
      </c>
    </row>
    <row r="25" spans="1:23" ht="47.25">
      <c r="A25" s="317">
        <v>2</v>
      </c>
      <c r="B25" s="276" t="s">
        <v>118</v>
      </c>
      <c r="C25" s="43" t="s">
        <v>575</v>
      </c>
      <c r="D25" s="213">
        <f>VLOOKUP(B25,DGKT!B25:G40,6,0)</f>
        <v>28416.176307692305</v>
      </c>
      <c r="E25" s="213">
        <f>VLOOKUP(B25,'Dung cu di dong'!B6:H220,7,0)</f>
        <v>25082.38675213675</v>
      </c>
      <c r="F25" s="213">
        <f>VLOOKUP(B25,'Vat lieu di dong'!B7:G112,6,0)</f>
        <v>20558.13</v>
      </c>
      <c r="G25" s="237">
        <f>VLOOKUP(B25,'Thiet bi di dong'!B6:K130,10,0)</f>
        <v>17277.849999999999</v>
      </c>
      <c r="H25" s="215">
        <f t="shared" si="5"/>
        <v>91334.54305982907</v>
      </c>
      <c r="I25" s="215">
        <f t="shared" ref="I25:I31" si="9">H25*20%</f>
        <v>18266.908611965813</v>
      </c>
      <c r="J25" s="239">
        <f>VLOOKUP(B25,DGKT!B25:I59,8,0)</f>
        <v>2834.64</v>
      </c>
      <c r="K25" s="215">
        <f t="shared" si="6"/>
        <v>109600</v>
      </c>
      <c r="L25" s="208"/>
      <c r="M25" s="209"/>
      <c r="N25" s="210"/>
      <c r="O25" s="210"/>
      <c r="P25" s="211"/>
      <c r="Q25" s="211"/>
      <c r="R25" s="210"/>
      <c r="S25" s="40"/>
      <c r="T25" s="210"/>
      <c r="U25" s="210"/>
      <c r="V25" s="214">
        <f t="shared" ref="V25:V39" si="10">$V$23</f>
        <v>365</v>
      </c>
      <c r="W25" s="210">
        <f t="shared" si="8"/>
        <v>40004000</v>
      </c>
    </row>
    <row r="26" spans="1:23" ht="47.25">
      <c r="A26" s="317">
        <v>3</v>
      </c>
      <c r="B26" s="277" t="s">
        <v>120</v>
      </c>
      <c r="C26" s="43" t="s">
        <v>598</v>
      </c>
      <c r="D26" s="213">
        <f>VLOOKUP(B26,DGKT!B26:G41,6,0)</f>
        <v>28416.176307692305</v>
      </c>
      <c r="E26" s="213">
        <f>VLOOKUP(B26,'Dung cu di dong'!B7:H221,7,0)</f>
        <v>25082.38675213675</v>
      </c>
      <c r="F26" s="213">
        <f>VLOOKUP(B26,'Vat lieu di dong'!B8:G113,6,0)</f>
        <v>20558.13</v>
      </c>
      <c r="G26" s="237">
        <f>VLOOKUP(B26,'Thiet bi di dong'!B7:K131,10,0)</f>
        <v>16390.650000000001</v>
      </c>
      <c r="H26" s="215">
        <f t="shared" si="5"/>
        <v>90447.343059829058</v>
      </c>
      <c r="I26" s="215">
        <f t="shared" si="9"/>
        <v>18089.468611965811</v>
      </c>
      <c r="J26" s="239">
        <f>VLOOKUP(B26,DGKT!B26:I60,8,0)</f>
        <v>2834.64</v>
      </c>
      <c r="K26" s="215">
        <f t="shared" si="6"/>
        <v>108500</v>
      </c>
      <c r="L26" s="208"/>
      <c r="M26" s="209"/>
      <c r="N26" s="210"/>
      <c r="O26" s="210"/>
      <c r="P26" s="211"/>
      <c r="Q26" s="211"/>
      <c r="R26" s="210"/>
      <c r="S26" s="40"/>
      <c r="T26" s="210"/>
      <c r="U26" s="210"/>
      <c r="V26" s="214">
        <f t="shared" si="10"/>
        <v>365</v>
      </c>
      <c r="W26" s="210">
        <f t="shared" si="8"/>
        <v>39602500</v>
      </c>
    </row>
    <row r="27" spans="1:23" ht="47.25">
      <c r="A27" s="317">
        <v>4</v>
      </c>
      <c r="B27" s="276" t="s">
        <v>121</v>
      </c>
      <c r="C27" s="43" t="s">
        <v>577</v>
      </c>
      <c r="D27" s="213">
        <f>VLOOKUP(B27,DGKT!B27:G42,6,0)</f>
        <v>28416.176307692305</v>
      </c>
      <c r="E27" s="213">
        <f>VLOOKUP(B27,'Dung cu di dong'!B8:H222,7,0)</f>
        <v>25082.38675213675</v>
      </c>
      <c r="F27" s="213">
        <f>VLOOKUP(B27,'Vat lieu di dong'!B9:G114,6,0)</f>
        <v>20558.13</v>
      </c>
      <c r="G27" s="237">
        <f>VLOOKUP(B27,'Thiet bi di dong'!B8:K132,10,0)</f>
        <v>16410.650000000001</v>
      </c>
      <c r="H27" s="215">
        <f t="shared" si="5"/>
        <v>90467.343059829058</v>
      </c>
      <c r="I27" s="215">
        <f t="shared" si="9"/>
        <v>18093.468611965811</v>
      </c>
      <c r="J27" s="239">
        <f>VLOOKUP(B27,DGKT!B27:I61,8,0)</f>
        <v>2834.64</v>
      </c>
      <c r="K27" s="215">
        <f t="shared" si="6"/>
        <v>108600</v>
      </c>
      <c r="L27" s="208">
        <v>643119</v>
      </c>
      <c r="M27" s="209">
        <f t="shared" si="7"/>
        <v>-534519</v>
      </c>
      <c r="N27" s="210"/>
      <c r="O27" s="210"/>
      <c r="P27" s="211"/>
      <c r="Q27" s="211"/>
      <c r="R27" s="210"/>
      <c r="S27" s="40"/>
      <c r="T27" s="210"/>
      <c r="U27" s="210"/>
      <c r="V27" s="214">
        <f t="shared" si="10"/>
        <v>365</v>
      </c>
      <c r="W27" s="210">
        <f t="shared" si="8"/>
        <v>39639000</v>
      </c>
    </row>
    <row r="28" spans="1:23" ht="47.25">
      <c r="A28" s="317">
        <v>5</v>
      </c>
      <c r="B28" s="277" t="s">
        <v>122</v>
      </c>
      <c r="C28" s="43" t="s">
        <v>578</v>
      </c>
      <c r="D28" s="213">
        <f>VLOOKUP(B28,DGKT!B28:G43,6,0)</f>
        <v>28416.176307692305</v>
      </c>
      <c r="E28" s="213">
        <f>VLOOKUP(B28,'Dung cu di dong'!B9:H223,7,0)</f>
        <v>25082.38675213675</v>
      </c>
      <c r="F28" s="213">
        <f>VLOOKUP(B28,'Vat lieu di dong'!B10:G115,6,0)</f>
        <v>20558.13</v>
      </c>
      <c r="G28" s="237">
        <f>VLOOKUP(B28,'Thiet bi di dong'!B9:K133,10,0)</f>
        <v>17581.050000000003</v>
      </c>
      <c r="H28" s="215">
        <f t="shared" si="5"/>
        <v>91637.743059829067</v>
      </c>
      <c r="I28" s="215">
        <f t="shared" si="9"/>
        <v>18327.548611965813</v>
      </c>
      <c r="J28" s="239">
        <f>VLOOKUP(B28,DGKT!B28:I62,8,0)</f>
        <v>2834.64</v>
      </c>
      <c r="K28" s="215">
        <f t="shared" si="6"/>
        <v>110000</v>
      </c>
      <c r="L28" s="208">
        <v>576358</v>
      </c>
      <c r="M28" s="209">
        <f t="shared" si="7"/>
        <v>-466358</v>
      </c>
      <c r="N28" s="210"/>
      <c r="O28" s="210"/>
      <c r="P28" s="211"/>
      <c r="Q28" s="211"/>
      <c r="R28" s="210"/>
      <c r="S28" s="40"/>
      <c r="T28" s="210"/>
      <c r="U28" s="210"/>
      <c r="V28" s="214">
        <f t="shared" si="10"/>
        <v>365</v>
      </c>
      <c r="W28" s="210">
        <f t="shared" si="8"/>
        <v>40150000</v>
      </c>
    </row>
    <row r="29" spans="1:23" ht="47.25">
      <c r="A29" s="317">
        <v>6</v>
      </c>
      <c r="B29" s="277" t="s">
        <v>123</v>
      </c>
      <c r="C29" s="43" t="s">
        <v>584</v>
      </c>
      <c r="D29" s="213">
        <f>VLOOKUP(B29,DGKT!B29:G44,6,0)</f>
        <v>28416.176307692305</v>
      </c>
      <c r="E29" s="213">
        <f>VLOOKUP(B29,'Dung cu di dong'!B10:H224,7,0)</f>
        <v>25082.38675213675</v>
      </c>
      <c r="F29" s="213">
        <f>VLOOKUP(B29,'Vat lieu di dong'!B11:G116,6,0)</f>
        <v>20558.13</v>
      </c>
      <c r="G29" s="237">
        <f>VLOOKUP(B29,'Thiet bi di dong'!B10:K134,10,0)</f>
        <v>18227.650000000001</v>
      </c>
      <c r="H29" s="215">
        <f t="shared" si="5"/>
        <v>92284.343059829058</v>
      </c>
      <c r="I29" s="215">
        <f t="shared" si="9"/>
        <v>18456.868611965812</v>
      </c>
      <c r="J29" s="239">
        <f>VLOOKUP(B29,DGKT!B29:I63,8,0)</f>
        <v>2834.64</v>
      </c>
      <c r="K29" s="215">
        <f t="shared" si="6"/>
        <v>110700</v>
      </c>
      <c r="L29" s="208"/>
      <c r="M29" s="209"/>
      <c r="N29" s="210"/>
      <c r="O29" s="210"/>
      <c r="P29" s="211"/>
      <c r="Q29" s="211"/>
      <c r="R29" s="210"/>
      <c r="S29" s="40"/>
      <c r="T29" s="210"/>
      <c r="U29" s="210"/>
      <c r="V29" s="214">
        <f t="shared" si="10"/>
        <v>365</v>
      </c>
      <c r="W29" s="210">
        <f t="shared" si="8"/>
        <v>40405500</v>
      </c>
    </row>
    <row r="30" spans="1:23" ht="21.95" customHeight="1">
      <c r="A30" s="317">
        <v>7</v>
      </c>
      <c r="B30" s="321" t="s">
        <v>124</v>
      </c>
      <c r="C30" s="77" t="s">
        <v>567</v>
      </c>
      <c r="D30" s="283">
        <f>VLOOKUP(B30,DGKT!B30:G45,6,0)</f>
        <v>53055.230769230773</v>
      </c>
      <c r="E30" s="283">
        <f>VLOOKUP(B30,'Dung cu di dong'!B11:H225,7,0)</f>
        <v>31813.155982905977</v>
      </c>
      <c r="F30" s="283">
        <f>VLOOKUP(B30,'Vat lieu di dong'!B12:G117,6,0)</f>
        <v>86459.13</v>
      </c>
      <c r="G30" s="322">
        <f>VLOOKUP(B30,'Thiet bi di dong'!B11:K135,10,0)</f>
        <v>17854.650000000001</v>
      </c>
      <c r="H30" s="285">
        <f t="shared" si="5"/>
        <v>189182.16675213675</v>
      </c>
      <c r="I30" s="285">
        <f t="shared" si="9"/>
        <v>37836.433350427353</v>
      </c>
      <c r="J30" s="286">
        <f>VLOOKUP(B30,DGKT!B30:I64,8,0)</f>
        <v>5160</v>
      </c>
      <c r="K30" s="285">
        <f t="shared" si="6"/>
        <v>227000</v>
      </c>
      <c r="L30" s="287">
        <v>576358</v>
      </c>
      <c r="M30" s="288">
        <f t="shared" si="7"/>
        <v>-349358</v>
      </c>
      <c r="N30" s="289"/>
      <c r="O30" s="289"/>
      <c r="P30" s="290"/>
      <c r="Q30" s="290"/>
      <c r="R30" s="289"/>
      <c r="S30" s="291"/>
      <c r="T30" s="289"/>
      <c r="U30" s="289"/>
      <c r="V30" s="284">
        <f t="shared" si="10"/>
        <v>365</v>
      </c>
      <c r="W30" s="289">
        <f t="shared" si="8"/>
        <v>82855000</v>
      </c>
    </row>
    <row r="31" spans="1:23" ht="21.95" customHeight="1">
      <c r="A31" s="318">
        <v>8</v>
      </c>
      <c r="B31" s="323" t="s">
        <v>125</v>
      </c>
      <c r="C31" s="324" t="s">
        <v>454</v>
      </c>
      <c r="D31" s="325">
        <f>VLOOKUP(B31,DGKT!B31:G46,6,0)</f>
        <v>53055.230769230773</v>
      </c>
      <c r="E31" s="325">
        <f>VLOOKUP(B31,'Dung cu di dong'!B12:H226,7,0)</f>
        <v>31813.155982905977</v>
      </c>
      <c r="F31" s="325">
        <f>VLOOKUP(B31,'Vat lieu di dong'!B13:G118,6,0)</f>
        <v>86459.13</v>
      </c>
      <c r="G31" s="319">
        <f>VLOOKUP(B31,'Thiet bi di dong'!B12:K136,10,0)</f>
        <v>17854.650000000001</v>
      </c>
      <c r="H31" s="326">
        <f t="shared" si="5"/>
        <v>189182.16675213675</v>
      </c>
      <c r="I31" s="326">
        <f t="shared" si="9"/>
        <v>37836.433350427353</v>
      </c>
      <c r="J31" s="320">
        <f>VLOOKUP(B31,DGKT!B31:I65,8,0)</f>
        <v>5160</v>
      </c>
      <c r="K31" s="326">
        <f t="shared" si="6"/>
        <v>227000</v>
      </c>
      <c r="L31" s="327">
        <v>649250</v>
      </c>
      <c r="M31" s="328">
        <f t="shared" si="7"/>
        <v>-422250</v>
      </c>
      <c r="N31" s="329"/>
      <c r="O31" s="329"/>
      <c r="P31" s="330"/>
      <c r="Q31" s="330"/>
      <c r="R31" s="329"/>
      <c r="S31" s="331"/>
      <c r="T31" s="329"/>
      <c r="U31" s="329"/>
      <c r="V31" s="319">
        <f t="shared" si="10"/>
        <v>365</v>
      </c>
      <c r="W31" s="329">
        <f t="shared" si="8"/>
        <v>82855000</v>
      </c>
    </row>
    <row r="32" spans="1:23" ht="21.95" customHeight="1">
      <c r="A32" s="317">
        <v>9</v>
      </c>
      <c r="B32" s="275" t="s">
        <v>127</v>
      </c>
      <c r="C32" s="67" t="s">
        <v>455</v>
      </c>
      <c r="D32" s="236">
        <f>VLOOKUP(B32,DGKT!B32:G47,6,0)</f>
        <v>53055.230769230773</v>
      </c>
      <c r="E32" s="236">
        <f>VLOOKUP(B32,'Dung cu di dong'!B13:H227,7,0)</f>
        <v>31813.155982905977</v>
      </c>
      <c r="F32" s="236">
        <f>VLOOKUP(B32,'Vat lieu di dong'!B14:G119,6,0)</f>
        <v>86459.13</v>
      </c>
      <c r="G32" s="237">
        <f>VLOOKUP(B32,'Thiet bi di dong'!B13:K137,10,0)</f>
        <v>17854.650000000001</v>
      </c>
      <c r="H32" s="238">
        <f t="shared" si="5"/>
        <v>189182.16675213675</v>
      </c>
      <c r="I32" s="238">
        <f>H32*20%</f>
        <v>37836.433350427353</v>
      </c>
      <c r="J32" s="239">
        <f>VLOOKUP(B32,DGKT!B32:I66,8,0)</f>
        <v>5160</v>
      </c>
      <c r="K32" s="238">
        <f t="shared" si="6"/>
        <v>227000</v>
      </c>
      <c r="L32" s="223">
        <v>649250</v>
      </c>
      <c r="M32" s="224">
        <f t="shared" si="7"/>
        <v>-422250</v>
      </c>
      <c r="N32" s="225"/>
      <c r="O32" s="225"/>
      <c r="P32" s="227"/>
      <c r="Q32" s="227"/>
      <c r="R32" s="225"/>
      <c r="S32" s="226"/>
      <c r="T32" s="225"/>
      <c r="U32" s="225"/>
      <c r="V32" s="237">
        <f t="shared" si="10"/>
        <v>365</v>
      </c>
      <c r="W32" s="225">
        <f t="shared" si="8"/>
        <v>82855000</v>
      </c>
    </row>
    <row r="33" spans="1:23" ht="21.95" customHeight="1">
      <c r="A33" s="317">
        <v>10</v>
      </c>
      <c r="B33" s="278" t="s">
        <v>128</v>
      </c>
      <c r="C33" s="43" t="s">
        <v>445</v>
      </c>
      <c r="D33" s="213">
        <f>VLOOKUP(B33,DGKT!B33:G48,6,0)</f>
        <v>53055.230769230773</v>
      </c>
      <c r="E33" s="213">
        <f>VLOOKUP(B33,'Dung cu di dong'!B14:H228,7,0)</f>
        <v>49601.617521367516</v>
      </c>
      <c r="F33" s="213">
        <f>VLOOKUP(B33,'Vat lieu di dong'!B15:G120,6,0)</f>
        <v>105527.95000000001</v>
      </c>
      <c r="G33" s="237">
        <f>VLOOKUP(B33,'Thiet bi di dong'!B14:K138,10,0)</f>
        <v>31782.65</v>
      </c>
      <c r="H33" s="215">
        <f t="shared" si="5"/>
        <v>239967.44829059829</v>
      </c>
      <c r="I33" s="215">
        <f>H33*20%</f>
        <v>47993.489658119659</v>
      </c>
      <c r="J33" s="239">
        <f>VLOOKUP(B33,DGKT!B33:I67,8,0)</f>
        <v>5160</v>
      </c>
      <c r="K33" s="215">
        <f t="shared" si="6"/>
        <v>288000</v>
      </c>
      <c r="L33" s="208">
        <v>649250</v>
      </c>
      <c r="M33" s="209">
        <f t="shared" si="7"/>
        <v>-361250</v>
      </c>
      <c r="N33" s="210"/>
      <c r="O33" s="210"/>
      <c r="P33" s="211"/>
      <c r="Q33" s="211"/>
      <c r="R33" s="210"/>
      <c r="S33" s="40"/>
      <c r="T33" s="210"/>
      <c r="U33" s="210"/>
      <c r="V33" s="214">
        <f t="shared" si="10"/>
        <v>365</v>
      </c>
      <c r="W33" s="210">
        <f t="shared" si="8"/>
        <v>105120000</v>
      </c>
    </row>
    <row r="34" spans="1:23" ht="21.95" customHeight="1">
      <c r="A34" s="317">
        <v>11</v>
      </c>
      <c r="B34" s="277" t="s">
        <v>131</v>
      </c>
      <c r="C34" s="43" t="s">
        <v>451</v>
      </c>
      <c r="D34" s="213">
        <f>VLOOKUP(B34,DGKT!B34:G49,6,0)</f>
        <v>53055.230769230773</v>
      </c>
      <c r="E34" s="213">
        <f>VLOOKUP(B34,'Dung cu di dong'!B15:H229,7,0)</f>
        <v>49601.617521367516</v>
      </c>
      <c r="F34" s="213">
        <f>VLOOKUP(B34,'Vat lieu di dong'!B16:G121,6,0)</f>
        <v>105527.95000000001</v>
      </c>
      <c r="G34" s="237">
        <f>VLOOKUP(B34,'Thiet bi di dong'!B15:K139,10,0)</f>
        <v>31782.65</v>
      </c>
      <c r="H34" s="215">
        <f t="shared" si="5"/>
        <v>239967.44829059829</v>
      </c>
      <c r="I34" s="215">
        <f t="shared" ref="I34:I39" si="11">H34*20%</f>
        <v>47993.489658119659</v>
      </c>
      <c r="J34" s="239">
        <f>VLOOKUP(B34,DGKT!B34:I68,8,0)</f>
        <v>5160</v>
      </c>
      <c r="K34" s="215">
        <f t="shared" si="6"/>
        <v>288000</v>
      </c>
      <c r="L34" s="206"/>
      <c r="M34" s="207"/>
      <c r="N34" s="207"/>
      <c r="O34" s="207"/>
      <c r="P34" s="207"/>
      <c r="Q34" s="207"/>
      <c r="R34" s="207"/>
      <c r="S34" s="207"/>
      <c r="T34" s="207"/>
      <c r="U34" s="207"/>
      <c r="V34" s="214">
        <f t="shared" si="10"/>
        <v>365</v>
      </c>
      <c r="W34" s="210">
        <f t="shared" si="8"/>
        <v>105120000</v>
      </c>
    </row>
    <row r="35" spans="1:23" ht="21.95" customHeight="1">
      <c r="A35" s="317">
        <v>12</v>
      </c>
      <c r="B35" s="277" t="s">
        <v>133</v>
      </c>
      <c r="C35" s="43" t="s">
        <v>452</v>
      </c>
      <c r="D35" s="213">
        <f>VLOOKUP(B35,DGKT!B35:G50,6,0)</f>
        <v>53055.230769230773</v>
      </c>
      <c r="E35" s="213">
        <f>VLOOKUP(B35,'Dung cu di dong'!B16:H230,7,0)</f>
        <v>49601.617521367516</v>
      </c>
      <c r="F35" s="213">
        <f>VLOOKUP(B35,'Vat lieu di dong'!B17:G122,6,0)</f>
        <v>105527.95000000001</v>
      </c>
      <c r="G35" s="237">
        <f>VLOOKUP(B35,'Thiet bi di dong'!B16:K140,10,0)</f>
        <v>31782.65</v>
      </c>
      <c r="H35" s="215">
        <f t="shared" si="5"/>
        <v>239967.44829059829</v>
      </c>
      <c r="I35" s="215">
        <f t="shared" si="11"/>
        <v>47993.489658119659</v>
      </c>
      <c r="J35" s="239">
        <f>VLOOKUP(B35,DGKT!B35:I69,8,0)</f>
        <v>5160</v>
      </c>
      <c r="K35" s="215">
        <f t="shared" si="6"/>
        <v>288000</v>
      </c>
      <c r="L35" s="206"/>
      <c r="M35" s="207"/>
      <c r="N35" s="207"/>
      <c r="O35" s="207"/>
      <c r="P35" s="207"/>
      <c r="Q35" s="207"/>
      <c r="R35" s="207"/>
      <c r="S35" s="207"/>
      <c r="T35" s="207"/>
      <c r="U35" s="207"/>
      <c r="V35" s="214">
        <f t="shared" si="10"/>
        <v>365</v>
      </c>
      <c r="W35" s="210">
        <f t="shared" si="8"/>
        <v>105120000</v>
      </c>
    </row>
    <row r="36" spans="1:23" ht="21.95" customHeight="1">
      <c r="A36" s="317">
        <v>13</v>
      </c>
      <c r="B36" s="279" t="s">
        <v>134</v>
      </c>
      <c r="C36" s="43" t="s">
        <v>446</v>
      </c>
      <c r="D36" s="213">
        <f>VLOOKUP(B36,DGKT!B36:G51,6,0)</f>
        <v>53055.230769230773</v>
      </c>
      <c r="E36" s="213">
        <f>VLOOKUP(B36,'Dung cu di dong'!B17:H231,7,0)</f>
        <v>46396.489316239313</v>
      </c>
      <c r="F36" s="213">
        <f>VLOOKUP(B36,'Vat lieu di dong'!B18:G123,6,0)</f>
        <v>114637.03</v>
      </c>
      <c r="G36" s="237">
        <f>VLOOKUP(B36,'Thiet bi di dong'!B17:K141,10,0)</f>
        <v>54533.3</v>
      </c>
      <c r="H36" s="215">
        <f t="shared" si="5"/>
        <v>268622.05008547008</v>
      </c>
      <c r="I36" s="215">
        <f t="shared" si="11"/>
        <v>53724.410017094022</v>
      </c>
      <c r="J36" s="239">
        <f>VLOOKUP(B36,DGKT!B36:I70,8,0)</f>
        <v>5160</v>
      </c>
      <c r="K36" s="215">
        <f t="shared" si="6"/>
        <v>322300</v>
      </c>
      <c r="L36" s="206"/>
      <c r="M36" s="207"/>
      <c r="N36" s="207"/>
      <c r="O36" s="207"/>
      <c r="P36" s="207"/>
      <c r="Q36" s="207"/>
      <c r="R36" s="207"/>
      <c r="S36" s="207"/>
      <c r="T36" s="207"/>
      <c r="U36" s="207"/>
      <c r="V36" s="214">
        <f t="shared" si="10"/>
        <v>365</v>
      </c>
      <c r="W36" s="210">
        <f t="shared" si="8"/>
        <v>117639500</v>
      </c>
    </row>
    <row r="37" spans="1:23" ht="21.95" customHeight="1">
      <c r="A37" s="317">
        <v>14</v>
      </c>
      <c r="B37" s="279" t="s">
        <v>136</v>
      </c>
      <c r="C37" s="43" t="s">
        <v>447</v>
      </c>
      <c r="D37" s="213">
        <f>VLOOKUP(B37,DGKT!B37:G52,6,0)</f>
        <v>53055.230769230773</v>
      </c>
      <c r="E37" s="213">
        <f>VLOOKUP(B37,'Dung cu di dong'!B18:H232,7,0)</f>
        <v>49601.617521367516</v>
      </c>
      <c r="F37" s="213">
        <f>'Vat lieu di dong'!G66</f>
        <v>81891.570000000007</v>
      </c>
      <c r="G37" s="237">
        <f>VLOOKUP(B37,'Thiet bi di dong'!B18:K142,10,0)</f>
        <v>23788.65</v>
      </c>
      <c r="H37" s="215">
        <f t="shared" si="5"/>
        <v>208337.06829059828</v>
      </c>
      <c r="I37" s="215">
        <f t="shared" si="11"/>
        <v>41667.413658119658</v>
      </c>
      <c r="J37" s="239">
        <f>VLOOKUP(B37,DGKT!B37:I71,8,0)</f>
        <v>5160</v>
      </c>
      <c r="K37" s="215">
        <f t="shared" si="6"/>
        <v>250000</v>
      </c>
      <c r="L37" s="206"/>
      <c r="M37" s="207"/>
      <c r="N37" s="207"/>
      <c r="O37" s="207"/>
      <c r="P37" s="207"/>
      <c r="Q37" s="207"/>
      <c r="R37" s="207"/>
      <c r="S37" s="207"/>
      <c r="T37" s="207"/>
      <c r="U37" s="207"/>
      <c r="V37" s="214">
        <f t="shared" si="10"/>
        <v>365</v>
      </c>
      <c r="W37" s="210">
        <f t="shared" si="8"/>
        <v>91250000</v>
      </c>
    </row>
    <row r="38" spans="1:23" ht="21.95" customHeight="1">
      <c r="A38" s="317">
        <v>15</v>
      </c>
      <c r="B38" s="279" t="s">
        <v>138</v>
      </c>
      <c r="C38" s="43" t="s">
        <v>448</v>
      </c>
      <c r="D38" s="213">
        <f>VLOOKUP(B38,DGKT!B38:G53,6,0)</f>
        <v>53055.230769230773</v>
      </c>
      <c r="E38" s="213">
        <f>VLOOKUP(B38,'Dung cu di dong'!B19:H233,7,0)</f>
        <v>49601.617521367516</v>
      </c>
      <c r="F38" s="213">
        <f>VLOOKUP(B38,'Vat lieu di dong'!B20:G125,6,0)</f>
        <v>75616.91</v>
      </c>
      <c r="G38" s="237">
        <f>VLOOKUP(B38,'Thiet bi di dong'!B19:K143,10,0)</f>
        <v>28462.65</v>
      </c>
      <c r="H38" s="215">
        <f t="shared" si="5"/>
        <v>206736.40829059828</v>
      </c>
      <c r="I38" s="215">
        <f t="shared" si="11"/>
        <v>41347.28165811966</v>
      </c>
      <c r="J38" s="239">
        <f>VLOOKUP(B38,DGKT!B38:I72,8,0)</f>
        <v>5160</v>
      </c>
      <c r="K38" s="215">
        <f t="shared" si="6"/>
        <v>248100</v>
      </c>
      <c r="L38" s="206"/>
      <c r="M38" s="207"/>
      <c r="N38" s="207"/>
      <c r="O38" s="207"/>
      <c r="P38" s="207"/>
      <c r="Q38" s="207"/>
      <c r="R38" s="207"/>
      <c r="S38" s="207"/>
      <c r="T38" s="207"/>
      <c r="U38" s="207"/>
      <c r="V38" s="214">
        <f t="shared" si="10"/>
        <v>365</v>
      </c>
      <c r="W38" s="210">
        <f t="shared" si="8"/>
        <v>90556500</v>
      </c>
    </row>
    <row r="39" spans="1:23" ht="21.95" customHeight="1">
      <c r="A39" s="318">
        <v>16</v>
      </c>
      <c r="B39" s="280" t="s">
        <v>140</v>
      </c>
      <c r="C39" s="60" t="s">
        <v>453</v>
      </c>
      <c r="D39" s="216">
        <f>VLOOKUP(B39,DGKT!B39:G54,6,0)</f>
        <v>53055.230769230773</v>
      </c>
      <c r="E39" s="216">
        <f>VLOOKUP(B39,'Dung cu di dong'!B20:H234,7,0)</f>
        <v>49601.617521367516</v>
      </c>
      <c r="F39" s="216">
        <f>VLOOKUP(B39,'Vat lieu di dong'!B21:G126,6,0)</f>
        <v>69454.850000000006</v>
      </c>
      <c r="G39" s="217">
        <f>VLOOKUP(B39,'Thiet bi di dong'!B20:K144,10,0)</f>
        <v>30686.05</v>
      </c>
      <c r="H39" s="218">
        <f t="shared" si="5"/>
        <v>202797.74829059828</v>
      </c>
      <c r="I39" s="218">
        <f t="shared" si="11"/>
        <v>40559.549658119657</v>
      </c>
      <c r="J39" s="219">
        <f>VLOOKUP(B39,DGKT!B39:I73,8,0)</f>
        <v>5160</v>
      </c>
      <c r="K39" s="218">
        <f t="shared" si="6"/>
        <v>243400</v>
      </c>
      <c r="L39" s="220"/>
      <c r="M39" s="221"/>
      <c r="N39" s="221"/>
      <c r="O39" s="221"/>
      <c r="P39" s="221"/>
      <c r="Q39" s="221"/>
      <c r="R39" s="221"/>
      <c r="S39" s="221"/>
      <c r="T39" s="221"/>
      <c r="U39" s="221"/>
      <c r="V39" s="217">
        <f t="shared" si="10"/>
        <v>365</v>
      </c>
      <c r="W39" s="222">
        <f t="shared" si="8"/>
        <v>88841000</v>
      </c>
    </row>
  </sheetData>
  <mergeCells count="6">
    <mergeCell ref="A1:W1"/>
    <mergeCell ref="B23:G23"/>
    <mergeCell ref="V2:V3"/>
    <mergeCell ref="W2:W3"/>
    <mergeCell ref="P3:Q3"/>
    <mergeCell ref="B4:K4"/>
  </mergeCells>
  <pageMargins left="0.1875" right="0.19791666666666699" top="0.75" bottom="0.75" header="0.3" footer="0.3"/>
  <pageSetup firstPageNumber="47" orientation="landscape" useFirstPageNumber="1" r:id="rId1"/>
  <headerFooter>
    <oddHeader>&amp;L&amp;"Times,Italic"Đơn giá hoạt động quan trắc môi trường của trạm quan trắc môi trường không khí tự động liên tục</oddHeader>
    <oddFooter>&amp;L&amp;"Times,Italic"Trung tâm Quan trắc Tài nguyên và Môi trường Hà Tĩnh&amp;R&amp;P</oddFooter>
  </headerFooter>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DGKT</vt:lpstr>
      <vt:lpstr>DGLD</vt:lpstr>
      <vt:lpstr>Vat lieu co dinh</vt:lpstr>
      <vt:lpstr>Vat lieu di dong</vt:lpstr>
      <vt:lpstr>Dungcu co dinh</vt:lpstr>
      <vt:lpstr>Dung cu di dong</vt:lpstr>
      <vt:lpstr>Thiet bi co dinh</vt:lpstr>
      <vt:lpstr>Thiet bi di dong</vt:lpstr>
      <vt:lpstr>TONG HOP</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Tytien</dc:creator>
  <cp:lastModifiedBy>Tytien</cp:lastModifiedBy>
  <cp:lastPrinted>2018-11-21T03:33:10Z</cp:lastPrinted>
  <dcterms:created xsi:type="dcterms:W3CDTF">2018-08-30T02:29:09Z</dcterms:created>
  <dcterms:modified xsi:type="dcterms:W3CDTF">2018-11-21T03:54:54Z</dcterms:modified>
</cp:coreProperties>
</file>